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jexam\09240743\"/>
    </mc:Choice>
  </mc:AlternateContent>
  <bookViews>
    <workbookView xWindow="0" yWindow="0" windowWidth="19440" windowHeight="10350" firstSheet="2" activeTab="5"/>
  </bookViews>
  <sheets>
    <sheet name="成绩单" sheetId="1" r:id="rId1"/>
    <sheet name="小分统计" sheetId="4" r:id="rId2"/>
    <sheet name="分值表" sheetId="5" r:id="rId3"/>
    <sheet name="按班级汇总" sheetId="3" r:id="rId4"/>
    <sheet name="按学校汇总" sheetId="2" r:id="rId5"/>
    <sheet name="按学校汇总2" sheetId="6" r:id="rId6"/>
  </sheets>
  <calcPr calcId="162913"/>
</workbook>
</file>

<file path=xl/calcChain.xml><?xml version="1.0" encoding="utf-8"?>
<calcChain xmlns="http://schemas.openxmlformats.org/spreadsheetml/2006/main">
  <c r="H3" i="2" l="1" a="1"/>
  <c r="H3" i="2" s="1"/>
  <c r="I3" i="2" a="1"/>
  <c r="I3" i="2" s="1"/>
  <c r="J3" i="2" a="1"/>
  <c r="J3" i="2" s="1"/>
  <c r="K3" i="2" a="1"/>
  <c r="K3" i="2"/>
  <c r="L3" i="2" a="1"/>
  <c r="L3" i="2" s="1"/>
  <c r="M3" i="2" a="1"/>
  <c r="M3" i="2" s="1"/>
  <c r="N3" i="2" a="1"/>
  <c r="N3" i="2" s="1"/>
  <c r="O3" i="2" a="1"/>
  <c r="O3" i="2"/>
  <c r="P3" i="2" a="1"/>
  <c r="P3" i="2" s="1"/>
  <c r="Q3" i="2" a="1"/>
  <c r="Q3" i="2" s="1"/>
  <c r="R3" i="2" a="1"/>
  <c r="R3" i="2" s="1"/>
  <c r="S3" i="2" a="1"/>
  <c r="S3" i="2"/>
  <c r="T3" i="2" a="1"/>
  <c r="T3" i="2" s="1"/>
  <c r="U3" i="2" a="1"/>
  <c r="U3" i="2" s="1"/>
  <c r="V3" i="2" a="1"/>
  <c r="V3" i="2" s="1"/>
  <c r="W3" i="2" a="1"/>
  <c r="W3" i="2"/>
  <c r="X3" i="2" a="1"/>
  <c r="X3" i="2" s="1"/>
  <c r="Y3" i="2" a="1"/>
  <c r="Y3" i="2" s="1"/>
  <c r="Z3" i="2" a="1"/>
  <c r="Z3" i="2" s="1"/>
  <c r="AA3" i="2" a="1"/>
  <c r="AA3" i="2"/>
  <c r="AB3" i="2" a="1"/>
  <c r="AB3" i="2" s="1"/>
  <c r="AC3" i="2" a="1"/>
  <c r="AC3" i="2" s="1"/>
  <c r="AD3" i="2" a="1"/>
  <c r="AD3" i="2" s="1"/>
  <c r="AE3" i="2" a="1"/>
  <c r="AE3" i="2"/>
  <c r="AF3" i="2" a="1"/>
  <c r="AF3" i="2" s="1"/>
  <c r="AG3" i="2" a="1"/>
  <c r="AG3" i="2" s="1"/>
  <c r="AH3" i="2" a="1"/>
  <c r="AH3" i="2" s="1"/>
  <c r="AI3" i="2" a="1"/>
  <c r="AI3" i="2"/>
  <c r="AJ3" i="2" a="1"/>
  <c r="AJ3" i="2" s="1"/>
  <c r="AK3" i="2" a="1"/>
  <c r="AK3" i="2" s="1"/>
  <c r="AL3" i="2" a="1"/>
  <c r="AL3" i="2" s="1"/>
  <c r="AM3" i="2" a="1"/>
  <c r="AM3" i="2"/>
  <c r="AN3" i="2" a="1"/>
  <c r="AN3" i="2" s="1"/>
  <c r="AO3" i="2" a="1"/>
  <c r="AO3" i="2" s="1"/>
  <c r="AP3" i="2" a="1"/>
  <c r="AP3" i="2" s="1"/>
  <c r="AQ3" i="2" a="1"/>
  <c r="AQ3" i="2"/>
  <c r="AR3" i="2" a="1"/>
  <c r="AR3" i="2" s="1"/>
  <c r="AS3" i="2" a="1"/>
  <c r="AS3" i="2" s="1"/>
  <c r="AT3" i="2" a="1"/>
  <c r="AT3" i="2" s="1"/>
  <c r="AU3" i="2" a="1"/>
  <c r="AU3" i="2"/>
  <c r="AV3" i="2" a="1"/>
  <c r="AV3" i="2" s="1"/>
  <c r="AW3" i="2" a="1"/>
  <c r="AW3" i="2" s="1"/>
  <c r="AX3" i="2" a="1"/>
  <c r="AX3" i="2" s="1"/>
  <c r="AY3" i="2" a="1"/>
  <c r="AY3" i="2"/>
  <c r="AZ3" i="2" a="1"/>
  <c r="AZ3" i="2" s="1"/>
  <c r="BA3" i="2" a="1"/>
  <c r="BA3" i="2" s="1"/>
  <c r="BB3" i="2" a="1"/>
  <c r="BB3" i="2" s="1"/>
  <c r="BC3" i="2" a="1"/>
  <c r="BC3" i="2"/>
  <c r="BD3" i="2" a="1"/>
  <c r="BD3" i="2" s="1"/>
  <c r="BE3" i="2" a="1"/>
  <c r="BE3" i="2" s="1"/>
  <c r="H4" i="2" a="1"/>
  <c r="H4" i="2" s="1"/>
  <c r="I4" i="2" a="1"/>
  <c r="I4" i="2"/>
  <c r="J4" i="2" a="1"/>
  <c r="J4" i="2" s="1"/>
  <c r="K4" i="2" a="1"/>
  <c r="K4" i="2" s="1"/>
  <c r="L4" i="2" a="1"/>
  <c r="L4" i="2" s="1"/>
  <c r="M4" i="2" a="1"/>
  <c r="M4" i="2"/>
  <c r="N4" i="2" a="1"/>
  <c r="N4" i="2" s="1"/>
  <c r="O4" i="2" a="1"/>
  <c r="O4" i="2" s="1"/>
  <c r="P4" i="2" a="1"/>
  <c r="P4" i="2" s="1"/>
  <c r="Q4" i="2" a="1"/>
  <c r="Q4" i="2"/>
  <c r="R4" i="2" a="1"/>
  <c r="R4" i="2" s="1"/>
  <c r="S4" i="2" a="1"/>
  <c r="S4" i="2" s="1"/>
  <c r="T4" i="2" a="1"/>
  <c r="T4" i="2" s="1"/>
  <c r="U4" i="2" a="1"/>
  <c r="U4" i="2"/>
  <c r="V4" i="2" a="1"/>
  <c r="V4" i="2" s="1"/>
  <c r="W4" i="2" a="1"/>
  <c r="W4" i="2" s="1"/>
  <c r="X4" i="2" a="1"/>
  <c r="X4" i="2" s="1"/>
  <c r="Y4" i="2" a="1"/>
  <c r="Y4" i="2"/>
  <c r="Z4" i="2" a="1"/>
  <c r="Z4" i="2" s="1"/>
  <c r="AA4" i="2" a="1"/>
  <c r="AA4" i="2" s="1"/>
  <c r="AB4" i="2" a="1"/>
  <c r="AB4" i="2" s="1"/>
  <c r="AC4" i="2" a="1"/>
  <c r="AC4" i="2"/>
  <c r="AD4" i="2" a="1"/>
  <c r="AD4" i="2" s="1"/>
  <c r="AE4" i="2" a="1"/>
  <c r="AE4" i="2" s="1"/>
  <c r="AF4" i="2" a="1"/>
  <c r="AF4" i="2" s="1"/>
  <c r="AG4" i="2" a="1"/>
  <c r="AG4" i="2"/>
  <c r="AH4" i="2" a="1"/>
  <c r="AH4" i="2" s="1"/>
  <c r="AI4" i="2" a="1"/>
  <c r="AI4" i="2" s="1"/>
  <c r="AJ4" i="2" a="1"/>
  <c r="AJ4" i="2" s="1"/>
  <c r="AK4" i="2" a="1"/>
  <c r="AK4" i="2"/>
  <c r="AL4" i="2" a="1"/>
  <c r="AL4" i="2" s="1"/>
  <c r="AM4" i="2" a="1"/>
  <c r="AM4" i="2" s="1"/>
  <c r="AN4" i="2" a="1"/>
  <c r="AN4" i="2" s="1"/>
  <c r="AO4" i="2" a="1"/>
  <c r="AO4" i="2"/>
  <c r="AP4" i="2" a="1"/>
  <c r="AP4" i="2" s="1"/>
  <c r="AQ4" i="2" a="1"/>
  <c r="AQ4" i="2" s="1"/>
  <c r="AR4" i="2" a="1"/>
  <c r="AR4" i="2" s="1"/>
  <c r="AS4" i="2" a="1"/>
  <c r="AS4" i="2"/>
  <c r="AT4" i="2" a="1"/>
  <c r="AT4" i="2" s="1"/>
  <c r="AU4" i="2" a="1"/>
  <c r="AU4" i="2" s="1"/>
  <c r="AV4" i="2" a="1"/>
  <c r="AV4" i="2" s="1"/>
  <c r="AW4" i="2" a="1"/>
  <c r="AW4" i="2"/>
  <c r="AX4" i="2" a="1"/>
  <c r="AX4" i="2" s="1"/>
  <c r="AY4" i="2" a="1"/>
  <c r="AY4" i="2" s="1"/>
  <c r="AZ4" i="2" a="1"/>
  <c r="AZ4" i="2" s="1"/>
  <c r="BA4" i="2" a="1"/>
  <c r="BA4" i="2"/>
  <c r="BB4" i="2" a="1"/>
  <c r="BB4" i="2" s="1"/>
  <c r="BC4" i="2" a="1"/>
  <c r="BC4" i="2" s="1"/>
  <c r="BD4" i="2" a="1"/>
  <c r="BD4" i="2" s="1"/>
  <c r="BE4" i="2" a="1"/>
  <c r="BE4" i="2"/>
  <c r="H5" i="2" a="1"/>
  <c r="H5" i="2" s="1"/>
  <c r="I5" i="2" a="1"/>
  <c r="I5" i="2" s="1"/>
  <c r="J5" i="2" a="1"/>
  <c r="J5" i="2" s="1"/>
  <c r="K5" i="2" a="1"/>
  <c r="K5" i="2"/>
  <c r="L5" i="2" a="1"/>
  <c r="L5" i="2" s="1"/>
  <c r="M5" i="2" a="1"/>
  <c r="M5" i="2" s="1"/>
  <c r="N5" i="2" a="1"/>
  <c r="N5" i="2" s="1"/>
  <c r="O5" i="2" a="1"/>
  <c r="O5" i="2"/>
  <c r="P5" i="2" a="1"/>
  <c r="P5" i="2" s="1"/>
  <c r="Q5" i="2" a="1"/>
  <c r="Q5" i="2" s="1"/>
  <c r="R5" i="2" a="1"/>
  <c r="R5" i="2" s="1"/>
  <c r="S5" i="2" a="1"/>
  <c r="S5" i="2"/>
  <c r="T5" i="2" a="1"/>
  <c r="T5" i="2" s="1"/>
  <c r="U5" i="2" a="1"/>
  <c r="U5" i="2" s="1"/>
  <c r="V5" i="2" a="1"/>
  <c r="V5" i="2" s="1"/>
  <c r="W5" i="2" a="1"/>
  <c r="W5" i="2"/>
  <c r="X5" i="2" a="1"/>
  <c r="X5" i="2" s="1"/>
  <c r="Y5" i="2" a="1"/>
  <c r="Y5" i="2" s="1"/>
  <c r="Z5" i="2" a="1"/>
  <c r="Z5" i="2" s="1"/>
  <c r="AA5" i="2" a="1"/>
  <c r="AA5" i="2"/>
  <c r="AB5" i="2" a="1"/>
  <c r="AB5" i="2" s="1"/>
  <c r="AC5" i="2" a="1"/>
  <c r="AC5" i="2" s="1"/>
  <c r="AD5" i="2" a="1"/>
  <c r="AD5" i="2" s="1"/>
  <c r="AE5" i="2" a="1"/>
  <c r="AE5" i="2"/>
  <c r="AF5" i="2" a="1"/>
  <c r="AF5" i="2" s="1"/>
  <c r="AG5" i="2" a="1"/>
  <c r="AG5" i="2" s="1"/>
  <c r="AH5" i="2" a="1"/>
  <c r="AH5" i="2" s="1"/>
  <c r="AI5" i="2" a="1"/>
  <c r="AI5" i="2"/>
  <c r="AJ5" i="2" a="1"/>
  <c r="AJ5" i="2" s="1"/>
  <c r="AK5" i="2" a="1"/>
  <c r="AK5" i="2" s="1"/>
  <c r="AL5" i="2" a="1"/>
  <c r="AL5" i="2" s="1"/>
  <c r="AM5" i="2" a="1"/>
  <c r="AM5" i="2"/>
  <c r="AN5" i="2" a="1"/>
  <c r="AN5" i="2" s="1"/>
  <c r="AO5" i="2" a="1"/>
  <c r="AO5" i="2" s="1"/>
  <c r="AP5" i="2" a="1"/>
  <c r="AP5" i="2" s="1"/>
  <c r="AQ5" i="2" a="1"/>
  <c r="AQ5" i="2"/>
  <c r="AR5" i="2" a="1"/>
  <c r="AR5" i="2" s="1"/>
  <c r="AS5" i="2" a="1"/>
  <c r="AS5" i="2" s="1"/>
  <c r="AT5" i="2" a="1"/>
  <c r="AT5" i="2" s="1"/>
  <c r="AU5" i="2" a="1"/>
  <c r="AU5" i="2"/>
  <c r="AV5" i="2" a="1"/>
  <c r="AV5" i="2" s="1"/>
  <c r="AW5" i="2" a="1"/>
  <c r="AW5" i="2" s="1"/>
  <c r="AX5" i="2" a="1"/>
  <c r="AX5" i="2" s="1"/>
  <c r="AY5" i="2" a="1"/>
  <c r="AY5" i="2"/>
  <c r="AZ5" i="2" a="1"/>
  <c r="AZ5" i="2" s="1"/>
  <c r="BA5" i="2" a="1"/>
  <c r="BA5" i="2" s="1"/>
  <c r="BB5" i="2" a="1"/>
  <c r="BB5" i="2" s="1"/>
  <c r="BC5" i="2" a="1"/>
  <c r="BC5" i="2"/>
  <c r="BD5" i="2" a="1"/>
  <c r="BD5" i="2" s="1"/>
  <c r="BE5" i="2" a="1"/>
  <c r="BE5" i="2" s="1"/>
  <c r="I2" i="2" a="1"/>
  <c r="I2" i="2" s="1"/>
  <c r="J2" i="2" a="1"/>
  <c r="J2" i="2" s="1"/>
  <c r="K2" i="2" a="1"/>
  <c r="K2" i="2" s="1"/>
  <c r="L2" i="2" a="1"/>
  <c r="L2" i="2"/>
  <c r="M2" i="2" a="1"/>
  <c r="M2" i="2" s="1"/>
  <c r="N2" i="2" a="1"/>
  <c r="N2" i="2" s="1"/>
  <c r="O2" i="2" a="1"/>
  <c r="O2" i="2" s="1"/>
  <c r="P2" i="2" a="1"/>
  <c r="P2" i="2"/>
  <c r="Q2" i="2" a="1"/>
  <c r="Q2" i="2" s="1"/>
  <c r="R2" i="2" a="1"/>
  <c r="R2" i="2" s="1"/>
  <c r="S2" i="2" a="1"/>
  <c r="S2" i="2" s="1"/>
  <c r="T2" i="2" a="1"/>
  <c r="T2" i="2"/>
  <c r="U2" i="2" a="1"/>
  <c r="U2" i="2" s="1"/>
  <c r="V2" i="2" a="1"/>
  <c r="V2" i="2" s="1"/>
  <c r="W2" i="2" a="1"/>
  <c r="W2" i="2" s="1"/>
  <c r="X2" i="2" a="1"/>
  <c r="X2" i="2"/>
  <c r="Y2" i="2" a="1"/>
  <c r="Y2" i="2" s="1"/>
  <c r="Z2" i="2" a="1"/>
  <c r="Z2" i="2" s="1"/>
  <c r="AA2" i="2" a="1"/>
  <c r="AA2" i="2" s="1"/>
  <c r="AB2" i="2" a="1"/>
  <c r="AB2" i="2"/>
  <c r="AC2" i="2" a="1"/>
  <c r="AC2" i="2" s="1"/>
  <c r="AD2" i="2" a="1"/>
  <c r="AD2" i="2" s="1"/>
  <c r="AE2" i="2" a="1"/>
  <c r="AE2" i="2" s="1"/>
  <c r="AF2" i="2" a="1"/>
  <c r="AF2" i="2"/>
  <c r="AG2" i="2" a="1"/>
  <c r="AG2" i="2" s="1"/>
  <c r="AH2" i="2" a="1"/>
  <c r="AH2" i="2" s="1"/>
  <c r="AI2" i="2" a="1"/>
  <c r="AI2" i="2" s="1"/>
  <c r="AJ2" i="2" a="1"/>
  <c r="AJ2" i="2"/>
  <c r="AK2" i="2" a="1"/>
  <c r="AK2" i="2" s="1"/>
  <c r="AL2" i="2" a="1"/>
  <c r="AL2" i="2" s="1"/>
  <c r="AM2" i="2" a="1"/>
  <c r="AM2" i="2" s="1"/>
  <c r="AN2" i="2" a="1"/>
  <c r="AN2" i="2"/>
  <c r="AO2" i="2" a="1"/>
  <c r="AO2" i="2" s="1"/>
  <c r="AP2" i="2" a="1"/>
  <c r="AP2" i="2" s="1"/>
  <c r="AQ2" i="2" a="1"/>
  <c r="AQ2" i="2" s="1"/>
  <c r="AR2" i="2" a="1"/>
  <c r="AR2" i="2" s="1"/>
  <c r="AS2" i="2" a="1"/>
  <c r="AS2" i="2" s="1"/>
  <c r="AT2" i="2" a="1"/>
  <c r="AT2" i="2" s="1"/>
  <c r="AU2" i="2" a="1"/>
  <c r="AU2" i="2" s="1"/>
  <c r="AV2" i="2" a="1"/>
  <c r="AV2" i="2" s="1"/>
  <c r="AW2" i="2" a="1"/>
  <c r="AW2" i="2" s="1"/>
  <c r="AX2" i="2" a="1"/>
  <c r="AX2" i="2" s="1"/>
  <c r="AY2" i="2" a="1"/>
  <c r="AY2" i="2" s="1"/>
  <c r="AZ2" i="2" a="1"/>
  <c r="AZ2" i="2" s="1"/>
  <c r="BA2" i="2" a="1"/>
  <c r="BA2" i="2" s="1"/>
  <c r="BB2" i="2" a="1"/>
  <c r="BB2" i="2" s="1"/>
  <c r="BC2" i="2" a="1"/>
  <c r="BC2" i="2" s="1"/>
  <c r="BD2" i="2" a="1"/>
  <c r="BD2" i="2" s="1"/>
  <c r="BE2" i="2" a="1"/>
  <c r="BE2" i="2" s="1"/>
  <c r="H2" i="2" a="1"/>
  <c r="H2" i="2" s="1"/>
  <c r="F3" i="2" l="1" a="1"/>
  <c r="F3" i="2" s="1"/>
  <c r="F4" i="2" a="1"/>
  <c r="F4" i="2" s="1"/>
  <c r="F5" i="2" a="1"/>
  <c r="F5" i="2" s="1"/>
  <c r="F2" i="2" a="1"/>
  <c r="F2" i="2" s="1"/>
  <c r="G3" i="2" a="1"/>
  <c r="G3" i="2" s="1"/>
  <c r="G4" i="2" a="1"/>
  <c r="G4" i="2" s="1"/>
  <c r="G5" i="2" a="1"/>
  <c r="G5" i="2" s="1"/>
  <c r="G2" i="2" a="1"/>
  <c r="G2" i="2" s="1"/>
  <c r="E3" i="2" a="1"/>
  <c r="E3" i="2" s="1"/>
  <c r="E4" i="2" a="1"/>
  <c r="E4" i="2" s="1"/>
  <c r="E5" i="2" a="1"/>
  <c r="E5" i="2" s="1"/>
  <c r="E2" i="2" a="1"/>
  <c r="E2" i="2" s="1"/>
  <c r="D3" i="2" a="1"/>
  <c r="D3" i="2" s="1"/>
  <c r="D4" i="2" a="1"/>
  <c r="D4" i="2" s="1"/>
  <c r="D5" i="2" a="1"/>
  <c r="D5" i="2" s="1"/>
  <c r="D2" i="2" a="1"/>
  <c r="D2" i="2" s="1"/>
  <c r="C3" i="2" a="1"/>
  <c r="C3" i="2" s="1"/>
  <c r="C4" i="2" a="1"/>
  <c r="C4" i="2" s="1"/>
  <c r="C5" i="2" a="1"/>
  <c r="C5" i="2" s="1"/>
  <c r="C2" i="2" a="1"/>
  <c r="C2" i="2" s="1"/>
  <c r="B3" i="2"/>
  <c r="B4" i="2"/>
  <c r="B5" i="2"/>
  <c r="B2" i="2"/>
  <c r="F3" i="3" a="1"/>
  <c r="F3" i="3" s="1"/>
  <c r="F4" i="3" a="1"/>
  <c r="F4" i="3" s="1"/>
  <c r="F5" i="3" a="1"/>
  <c r="F5" i="3" s="1"/>
  <c r="F6" i="3" a="1"/>
  <c r="F6" i="3"/>
  <c r="F7" i="3" a="1"/>
  <c r="F7" i="3" s="1"/>
  <c r="F8" i="3" a="1"/>
  <c r="F8" i="3" s="1"/>
  <c r="F9" i="3" a="1"/>
  <c r="F9" i="3" s="1"/>
  <c r="F10" i="3" a="1"/>
  <c r="F10" i="3"/>
  <c r="F11" i="3" a="1"/>
  <c r="F11" i="3" s="1"/>
  <c r="F12" i="3" a="1"/>
  <c r="F12" i="3" s="1"/>
  <c r="F13" i="3" a="1"/>
  <c r="F13" i="3" s="1"/>
  <c r="F14" i="3" a="1"/>
  <c r="F14" i="3"/>
  <c r="F15" i="3" a="1"/>
  <c r="F15" i="3" s="1"/>
  <c r="F16" i="3" a="1"/>
  <c r="F16" i="3" s="1"/>
  <c r="F17" i="3" a="1"/>
  <c r="F17" i="3" s="1"/>
  <c r="F18" i="3" a="1"/>
  <c r="F18" i="3"/>
  <c r="F19" i="3" a="1"/>
  <c r="F19" i="3" s="1"/>
  <c r="F20" i="3" a="1"/>
  <c r="F20" i="3" s="1"/>
  <c r="F21" i="3" a="1"/>
  <c r="F21" i="3" s="1"/>
  <c r="F22" i="3" a="1"/>
  <c r="F22" i="3"/>
  <c r="F23" i="3" a="1"/>
  <c r="F23" i="3" s="1"/>
  <c r="F24" i="3" a="1"/>
  <c r="F24" i="3" s="1"/>
  <c r="F25" i="3" a="1"/>
  <c r="F25" i="3" s="1"/>
  <c r="F26" i="3" a="1"/>
  <c r="F26" i="3"/>
  <c r="F27" i="3" a="1"/>
  <c r="F27" i="3" s="1"/>
  <c r="F28" i="3" a="1"/>
  <c r="F28" i="3" s="1"/>
  <c r="F29" i="3" a="1"/>
  <c r="F29" i="3" s="1"/>
  <c r="F30" i="3" a="1"/>
  <c r="F30" i="3" s="1"/>
  <c r="F31" i="3" a="1"/>
  <c r="F31" i="3" s="1"/>
  <c r="F32" i="3" a="1"/>
  <c r="F32" i="3" s="1"/>
  <c r="F33" i="3" a="1"/>
  <c r="F33" i="3" s="1"/>
  <c r="F2" i="3" a="1"/>
  <c r="F2" i="3" s="1"/>
  <c r="D3" i="3" a="1"/>
  <c r="D3" i="3" s="1"/>
  <c r="D4" i="3" a="1"/>
  <c r="D4" i="3" s="1"/>
  <c r="D5" i="3" a="1"/>
  <c r="D5" i="3" s="1"/>
  <c r="D6" i="3" a="1"/>
  <c r="D6" i="3"/>
  <c r="D7" i="3" a="1"/>
  <c r="D7" i="3" s="1"/>
  <c r="D8" i="3" a="1"/>
  <c r="D8" i="3" s="1"/>
  <c r="D9" i="3" a="1"/>
  <c r="D9" i="3" s="1"/>
  <c r="D10" i="3" a="1"/>
  <c r="D10" i="3"/>
  <c r="D11" i="3" a="1"/>
  <c r="D11" i="3" s="1"/>
  <c r="D12" i="3" a="1"/>
  <c r="D12" i="3" s="1"/>
  <c r="D13" i="3" a="1"/>
  <c r="D13" i="3" s="1"/>
  <c r="D14" i="3" a="1"/>
  <c r="D14" i="3"/>
  <c r="D15" i="3" a="1"/>
  <c r="D15" i="3" s="1"/>
  <c r="D16" i="3" a="1"/>
  <c r="D16" i="3" s="1"/>
  <c r="D17" i="3" a="1"/>
  <c r="D17" i="3" s="1"/>
  <c r="D18" i="3" a="1"/>
  <c r="D18" i="3"/>
  <c r="D19" i="3" a="1"/>
  <c r="D19" i="3" s="1"/>
  <c r="D20" i="3" a="1"/>
  <c r="D20" i="3" s="1"/>
  <c r="D21" i="3" a="1"/>
  <c r="D21" i="3" s="1"/>
  <c r="D22" i="3" a="1"/>
  <c r="D22" i="3"/>
  <c r="D23" i="3" a="1"/>
  <c r="D23" i="3" s="1"/>
  <c r="D24" i="3" a="1"/>
  <c r="D24" i="3" s="1"/>
  <c r="D25" i="3" a="1"/>
  <c r="D25" i="3" s="1"/>
  <c r="D26" i="3" a="1"/>
  <c r="D26" i="3"/>
  <c r="D27" i="3" a="1"/>
  <c r="D27" i="3" s="1"/>
  <c r="D28" i="3" a="1"/>
  <c r="D28" i="3" s="1"/>
  <c r="D29" i="3" a="1"/>
  <c r="D29" i="3" s="1"/>
  <c r="D30" i="3" a="1"/>
  <c r="D30" i="3" s="1"/>
  <c r="D31" i="3" a="1"/>
  <c r="D31" i="3" s="1"/>
  <c r="D32" i="3" a="1"/>
  <c r="D32" i="3" s="1"/>
  <c r="D33" i="3" a="1"/>
  <c r="D33" i="3" s="1"/>
  <c r="D2" i="3" a="1"/>
  <c r="D2" i="3" s="1"/>
  <c r="H3" i="3" a="1"/>
  <c r="H3" i="3" s="1"/>
  <c r="H4" i="3" a="1"/>
  <c r="H4" i="3" s="1"/>
  <c r="H5" i="3" a="1"/>
  <c r="H5" i="3" s="1"/>
  <c r="H6" i="3" a="1"/>
  <c r="H6" i="3"/>
  <c r="H7" i="3" a="1"/>
  <c r="H7" i="3" s="1"/>
  <c r="H8" i="3" a="1"/>
  <c r="H8" i="3" s="1"/>
  <c r="H9" i="3" a="1"/>
  <c r="H9" i="3" s="1"/>
  <c r="H10" i="3" a="1"/>
  <c r="H10" i="3"/>
  <c r="H11" i="3" a="1"/>
  <c r="H11" i="3" s="1"/>
  <c r="H12" i="3" a="1"/>
  <c r="H12" i="3" s="1"/>
  <c r="H13" i="3" a="1"/>
  <c r="H13" i="3" s="1"/>
  <c r="H14" i="3" a="1"/>
  <c r="H14" i="3"/>
  <c r="H15" i="3" a="1"/>
  <c r="H15" i="3" s="1"/>
  <c r="H16" i="3" a="1"/>
  <c r="H16" i="3" s="1"/>
  <c r="H17" i="3" a="1"/>
  <c r="H17" i="3" s="1"/>
  <c r="H18" i="3" a="1"/>
  <c r="H18" i="3"/>
  <c r="H19" i="3" a="1"/>
  <c r="H19" i="3" s="1"/>
  <c r="H20" i="3" a="1"/>
  <c r="H20" i="3" s="1"/>
  <c r="H21" i="3" a="1"/>
  <c r="H21" i="3" s="1"/>
  <c r="H22" i="3" a="1"/>
  <c r="H22" i="3"/>
  <c r="H23" i="3" a="1"/>
  <c r="H23" i="3" s="1"/>
  <c r="H24" i="3" a="1"/>
  <c r="H24" i="3" s="1"/>
  <c r="H25" i="3" a="1"/>
  <c r="H25" i="3" s="1"/>
  <c r="H26" i="3" a="1"/>
  <c r="H26" i="3"/>
  <c r="H27" i="3" a="1"/>
  <c r="H27" i="3" s="1"/>
  <c r="H28" i="3" a="1"/>
  <c r="H28" i="3" s="1"/>
  <c r="H29" i="3" a="1"/>
  <c r="H29" i="3" s="1"/>
  <c r="H30" i="3" a="1"/>
  <c r="H30" i="3"/>
  <c r="H31" i="3" a="1"/>
  <c r="H31" i="3" s="1"/>
  <c r="H32" i="3" a="1"/>
  <c r="H32" i="3" s="1"/>
  <c r="H33" i="3" a="1"/>
  <c r="H33" i="3" s="1"/>
  <c r="H2" i="3" a="1"/>
  <c r="H2" i="3" s="1"/>
  <c r="G3" i="3" a="1"/>
  <c r="G3" i="3" s="1"/>
  <c r="G4" i="3" a="1"/>
  <c r="G4" i="3"/>
  <c r="G5" i="3" a="1"/>
  <c r="G5" i="3" s="1"/>
  <c r="G6" i="3" a="1"/>
  <c r="G6" i="3" s="1"/>
  <c r="G7" i="3" a="1"/>
  <c r="G7" i="3" s="1"/>
  <c r="G8" i="3" a="1"/>
  <c r="G8" i="3"/>
  <c r="G9" i="3" a="1"/>
  <c r="G9" i="3" s="1"/>
  <c r="G10" i="3" a="1"/>
  <c r="G10" i="3" s="1"/>
  <c r="G11" i="3" a="1"/>
  <c r="G11" i="3" s="1"/>
  <c r="G12" i="3" a="1"/>
  <c r="G12" i="3"/>
  <c r="G13" i="3" a="1"/>
  <c r="G13" i="3" s="1"/>
  <c r="G14" i="3" a="1"/>
  <c r="G14" i="3" s="1"/>
  <c r="G15" i="3" a="1"/>
  <c r="G15" i="3" s="1"/>
  <c r="G16" i="3" a="1"/>
  <c r="G16" i="3"/>
  <c r="G17" i="3" a="1"/>
  <c r="G17" i="3" s="1"/>
  <c r="G18" i="3" a="1"/>
  <c r="G18" i="3" s="1"/>
  <c r="G19" i="3" a="1"/>
  <c r="G19" i="3" s="1"/>
  <c r="G20" i="3" a="1"/>
  <c r="G20" i="3"/>
  <c r="G21" i="3" a="1"/>
  <c r="G21" i="3" s="1"/>
  <c r="G22" i="3" a="1"/>
  <c r="G22" i="3" s="1"/>
  <c r="G23" i="3" a="1"/>
  <c r="G23" i="3" s="1"/>
  <c r="G24" i="3" a="1"/>
  <c r="G24" i="3"/>
  <c r="G25" i="3" a="1"/>
  <c r="G25" i="3" s="1"/>
  <c r="G26" i="3" a="1"/>
  <c r="G26" i="3" s="1"/>
  <c r="G27" i="3" a="1"/>
  <c r="G27" i="3" s="1"/>
  <c r="G28" i="3" a="1"/>
  <c r="G28" i="3"/>
  <c r="G29" i="3" a="1"/>
  <c r="G29" i="3" s="1"/>
  <c r="G30" i="3" a="1"/>
  <c r="G30" i="3" s="1"/>
  <c r="G31" i="3" a="1"/>
  <c r="G31" i="3" s="1"/>
  <c r="G32" i="3" a="1"/>
  <c r="G32" i="3"/>
  <c r="G33" i="3" a="1"/>
  <c r="G33" i="3" s="1"/>
  <c r="G2" i="3" a="1"/>
  <c r="G2" i="3" s="1"/>
  <c r="E3" i="3" a="1"/>
  <c r="E3" i="3" s="1"/>
  <c r="E4" i="3" a="1"/>
  <c r="E4" i="3" s="1"/>
  <c r="E5" i="3" a="1"/>
  <c r="E5" i="3" s="1"/>
  <c r="E6" i="3" a="1"/>
  <c r="E6" i="3" s="1"/>
  <c r="E7" i="3" a="1"/>
  <c r="E7" i="3" s="1"/>
  <c r="E8" i="3" a="1"/>
  <c r="E8" i="3" s="1"/>
  <c r="E9" i="3" a="1"/>
  <c r="E9" i="3" s="1"/>
  <c r="E10" i="3" a="1"/>
  <c r="E10" i="3" s="1"/>
  <c r="E11" i="3" a="1"/>
  <c r="E11" i="3" s="1"/>
  <c r="E12" i="3" a="1"/>
  <c r="E12" i="3" s="1"/>
  <c r="E13" i="3" a="1"/>
  <c r="E13" i="3" s="1"/>
  <c r="E14" i="3" a="1"/>
  <c r="E14" i="3" s="1"/>
  <c r="E15" i="3" a="1"/>
  <c r="E15" i="3" s="1"/>
  <c r="E16" i="3" a="1"/>
  <c r="E16" i="3" s="1"/>
  <c r="E17" i="3" a="1"/>
  <c r="E17" i="3" s="1"/>
  <c r="E18" i="3" a="1"/>
  <c r="E18" i="3" s="1"/>
  <c r="E19" i="3" a="1"/>
  <c r="E19" i="3" s="1"/>
  <c r="E20" i="3" a="1"/>
  <c r="E20" i="3" s="1"/>
  <c r="E21" i="3" a="1"/>
  <c r="E21" i="3" s="1"/>
  <c r="E22" i="3" a="1"/>
  <c r="E22" i="3" s="1"/>
  <c r="E23" i="3" a="1"/>
  <c r="E23" i="3" s="1"/>
  <c r="E24" i="3" a="1"/>
  <c r="E24" i="3" s="1"/>
  <c r="E25" i="3" a="1"/>
  <c r="E25" i="3" s="1"/>
  <c r="E26" i="3" a="1"/>
  <c r="E26" i="3" s="1"/>
  <c r="E27" i="3" a="1"/>
  <c r="E27" i="3" s="1"/>
  <c r="E28" i="3" a="1"/>
  <c r="E28" i="3" s="1"/>
  <c r="E29" i="3" a="1"/>
  <c r="E29" i="3" s="1"/>
  <c r="E30" i="3" a="1"/>
  <c r="E30" i="3" s="1"/>
  <c r="E31" i="3" a="1"/>
  <c r="E31" i="3" s="1"/>
  <c r="E32" i="3" a="1"/>
  <c r="E32" i="3" s="1"/>
  <c r="E33" i="3" a="1"/>
  <c r="E33" i="3" s="1"/>
  <c r="E2" i="3" a="1"/>
  <c r="E2" i="3" s="1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2" i="3"/>
</calcChain>
</file>

<file path=xl/sharedStrings.xml><?xml version="1.0" encoding="utf-8"?>
<sst xmlns="http://schemas.openxmlformats.org/spreadsheetml/2006/main" count="1302" uniqueCount="171">
  <si>
    <t>学校名称</t>
  </si>
  <si>
    <t>班号</t>
  </si>
  <si>
    <t>学号</t>
  </si>
  <si>
    <t>学校</t>
  </si>
  <si>
    <t>考试学生数</t>
  </si>
  <si>
    <t>最高分</t>
  </si>
  <si>
    <t>最低分</t>
  </si>
  <si>
    <t>平均分</t>
  </si>
  <si>
    <t>客观题平均分</t>
  </si>
  <si>
    <t>主观题平均分</t>
  </si>
  <si>
    <t>【1】得分率</t>
  </si>
  <si>
    <t>【2】得分率</t>
  </si>
  <si>
    <t>【3】得分率</t>
  </si>
  <si>
    <t>【4】得分率</t>
  </si>
  <si>
    <t>【5】得分率</t>
  </si>
  <si>
    <t>【6】得分率</t>
  </si>
  <si>
    <t>【7】得分率</t>
  </si>
  <si>
    <t>【8】得分率</t>
  </si>
  <si>
    <t>【9】得分率</t>
  </si>
  <si>
    <t>【10】得分率</t>
  </si>
  <si>
    <t>【11】得分率</t>
  </si>
  <si>
    <t>【12】得分率</t>
  </si>
  <si>
    <t>【13】得分率</t>
  </si>
  <si>
    <t>【14】得分率</t>
  </si>
  <si>
    <t>【15】得分率</t>
  </si>
  <si>
    <t>【16】得分率</t>
  </si>
  <si>
    <t>【17】得分率</t>
  </si>
  <si>
    <t>【18】得分率</t>
  </si>
  <si>
    <t>【19】得分率</t>
  </si>
  <si>
    <t>【20】得分率</t>
  </si>
  <si>
    <t>【21】得分率</t>
  </si>
  <si>
    <t>【22】得分率</t>
  </si>
  <si>
    <t>【23】得分率</t>
  </si>
  <si>
    <t>【24】得分率</t>
  </si>
  <si>
    <t>【25】得分率</t>
  </si>
  <si>
    <t>【26】得分率</t>
  </si>
  <si>
    <t>【27】得分率</t>
  </si>
  <si>
    <t>【28】得分率</t>
  </si>
  <si>
    <t>【29】得分率</t>
  </si>
  <si>
    <t>【30】得分率</t>
  </si>
  <si>
    <t>【31】得分率</t>
  </si>
  <si>
    <t>【32】得分率</t>
  </si>
  <si>
    <t>【33】得分率</t>
  </si>
  <si>
    <t>【34】得分率</t>
  </si>
  <si>
    <t>【35】得分率</t>
  </si>
  <si>
    <t>【36】得分率</t>
  </si>
  <si>
    <t>【37】得分率</t>
  </si>
  <si>
    <t>【38】得分率</t>
  </si>
  <si>
    <t>【39】得分率</t>
  </si>
  <si>
    <t>【40】得分率</t>
  </si>
  <si>
    <t>【41】得分率</t>
  </si>
  <si>
    <t>【42】得分率</t>
  </si>
  <si>
    <t>【43】得分率</t>
  </si>
  <si>
    <t>【44】得分率</t>
  </si>
  <si>
    <t>【45】得分率</t>
  </si>
  <si>
    <t>【46】得分率</t>
  </si>
  <si>
    <t>【47】得分率</t>
  </si>
  <si>
    <t>【48】得分率</t>
  </si>
  <si>
    <t>【49】得分率</t>
  </si>
  <si>
    <t>【50】得分率</t>
  </si>
  <si>
    <t>班级</t>
  </si>
  <si>
    <t>滨海市第一中学</t>
  </si>
  <si>
    <t>滨海市第二中学</t>
  </si>
  <si>
    <t>滨海市第三中学</t>
  </si>
  <si>
    <t>滨海市第四中学</t>
  </si>
  <si>
    <t>物理</t>
    <phoneticPr fontId="2" type="noConversion"/>
  </si>
  <si>
    <t>题号</t>
    <phoneticPr fontId="2" type="noConversion"/>
  </si>
  <si>
    <t>【1】</t>
    <phoneticPr fontId="2" type="noConversion"/>
  </si>
  <si>
    <t>【2】</t>
  </si>
  <si>
    <t>【3】</t>
  </si>
  <si>
    <t>【4】</t>
  </si>
  <si>
    <t>【5】</t>
  </si>
  <si>
    <t>【6】</t>
  </si>
  <si>
    <t>【7】</t>
  </si>
  <si>
    <t>【8】</t>
  </si>
  <si>
    <t>【9】</t>
  </si>
  <si>
    <t>【10】</t>
  </si>
  <si>
    <t>【11】</t>
  </si>
  <si>
    <t>【12】</t>
  </si>
  <si>
    <t>【13】</t>
  </si>
  <si>
    <t>【14】</t>
  </si>
  <si>
    <t>【15】</t>
  </si>
  <si>
    <t>【16】</t>
  </si>
  <si>
    <t>【17】</t>
  </si>
  <si>
    <t>【18】</t>
  </si>
  <si>
    <t>【19】</t>
  </si>
  <si>
    <t>【20】</t>
  </si>
  <si>
    <t>【21】</t>
  </si>
  <si>
    <t>【22】</t>
  </si>
  <si>
    <t>【23】</t>
  </si>
  <si>
    <t>【24】</t>
  </si>
  <si>
    <t>【25】</t>
  </si>
  <si>
    <t>【26】</t>
  </si>
  <si>
    <t>【27】</t>
  </si>
  <si>
    <t>【28】</t>
  </si>
  <si>
    <t>【29】</t>
  </si>
  <si>
    <t>【30】</t>
  </si>
  <si>
    <t>【31】</t>
  </si>
  <si>
    <t>【32】</t>
  </si>
  <si>
    <t>【33】</t>
  </si>
  <si>
    <t>【34】</t>
  </si>
  <si>
    <t>【35】</t>
  </si>
  <si>
    <t>【36】</t>
  </si>
  <si>
    <t>【37】</t>
  </si>
  <si>
    <t>【38】</t>
  </si>
  <si>
    <t>【39】</t>
  </si>
  <si>
    <t>【40】</t>
  </si>
  <si>
    <t>【41】</t>
  </si>
  <si>
    <t>【42】</t>
  </si>
  <si>
    <t>【43】</t>
  </si>
  <si>
    <t>【44】</t>
  </si>
  <si>
    <t>【45】</t>
  </si>
  <si>
    <t>【46】</t>
  </si>
  <si>
    <t>【47】</t>
  </si>
  <si>
    <t>【48】</t>
  </si>
  <si>
    <t>【49】</t>
  </si>
  <si>
    <t>【50】</t>
  </si>
  <si>
    <t>类型</t>
    <phoneticPr fontId="2" type="noConversion"/>
  </si>
  <si>
    <t>客观题</t>
    <phoneticPr fontId="2" type="noConversion"/>
  </si>
  <si>
    <t>主观题</t>
    <phoneticPr fontId="2" type="noConversion"/>
  </si>
  <si>
    <t>分值</t>
    <phoneticPr fontId="2" type="noConversion"/>
  </si>
  <si>
    <r>
      <rPr>
        <sz val="10"/>
        <rFont val="宋体"/>
        <charset val="134"/>
      </rPr>
      <t>【</t>
    </r>
    <r>
      <rPr>
        <sz val="10"/>
        <rFont val="Arial"/>
        <family val="2"/>
      </rPr>
      <t>1</t>
    </r>
    <r>
      <rPr>
        <sz val="10"/>
        <rFont val="宋体"/>
        <charset val="134"/>
      </rPr>
      <t>】</t>
    </r>
    <phoneticPr fontId="2" type="noConversion"/>
  </si>
  <si>
    <r>
      <rPr>
        <sz val="10"/>
        <rFont val="宋体"/>
        <charset val="134"/>
      </rPr>
      <t>【</t>
    </r>
    <r>
      <rPr>
        <sz val="10"/>
        <rFont val="Arial"/>
        <family val="2"/>
      </rPr>
      <t>2】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</si>
  <si>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3】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</si>
  <si>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4】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</si>
  <si>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5】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</si>
  <si>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6】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</si>
  <si>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7】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</si>
  <si>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8】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</si>
  <si>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9】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</si>
  <si>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10】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</si>
  <si>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11】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</si>
  <si>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12】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</si>
  <si>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13】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</si>
  <si>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14】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</si>
  <si>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15】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</si>
  <si>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16】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</si>
  <si>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17】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</si>
  <si>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18】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</si>
  <si>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19】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</si>
  <si>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20】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</si>
  <si>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21】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</si>
  <si>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22】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</si>
  <si>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23】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</si>
  <si>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24】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</si>
  <si>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25】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</si>
  <si>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26】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</si>
  <si>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27】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</si>
  <si>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28】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</si>
  <si>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29】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</si>
  <si>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30】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</si>
  <si>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31】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</si>
  <si>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32】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</si>
  <si>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33】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</si>
  <si>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34】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</si>
  <si>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35】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</si>
  <si>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36】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</si>
  <si>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37】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</si>
  <si>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38】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</si>
  <si>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39】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</si>
  <si>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40】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</si>
  <si>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41】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</si>
  <si>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42】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</si>
  <si>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43】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</si>
  <si>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44】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</si>
  <si>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45】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</si>
  <si>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46】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</si>
  <si>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47】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</si>
  <si>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48】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</si>
  <si>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49】</t>
    </r>
    <r>
      <rPr>
        <sz val="10"/>
        <rFont val="宋体"/>
        <charset val="134"/>
      </rPr>
      <t/>
    </r>
  </si>
  <si>
    <r>
      <rPr>
        <sz val="10"/>
        <rFont val="宋体"/>
        <charset val="134"/>
      </rPr>
      <t>【</t>
    </r>
    <r>
      <rPr>
        <sz val="10"/>
        <rFont val="Arial"/>
        <family val="2"/>
      </rPr>
      <t>50】</t>
    </r>
    <r>
      <rPr>
        <sz val="10"/>
        <rFont val="宋体"/>
        <charset val="13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</si>
</sst>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 "/>
    <numFmt numFmtId="177" formatCode="0_ "/>
    <numFmt numFmtId="178" formatCode="0.00_);[Red]\(0.00\)"/>
  </numFmts>
  <fonts count="6" x14ac:knownFonts="1">
    <font>
      <sz val="10"/>
      <name val="Arial"/>
      <family val="2"/>
    </font>
    <font>
      <sz val="11"/>
      <color indexed="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NumberFormat="1"/>
    <xf numFmtId="0" fontId="3" fillId="0" borderId="0" xfId="0" applyFont="1"/>
    <xf numFmtId="49" fontId="0" fillId="0" borderId="0" xfId="0" applyNumberFormat="1"/>
    <xf numFmtId="49" fontId="3" fillId="0" borderId="0" xfId="0" applyNumberFormat="1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NumberFormat="1" applyAlignment="1">
      <alignment horizontal="left"/>
    </xf>
    <xf numFmtId="176" fontId="0" fillId="0" borderId="0" xfId="0" applyNumberFormat="1" applyAlignment="1">
      <alignment horizontal="left"/>
    </xf>
    <xf numFmtId="177" fontId="0" fillId="0" borderId="0" xfId="0" applyNumberFormat="1"/>
    <xf numFmtId="178" fontId="0" fillId="0" borderId="0" xfId="0" applyNumberFormat="1"/>
    <xf numFmtId="10" fontId="0" fillId="0" borderId="0" xfId="0" applyNumberFormat="1"/>
    <xf numFmtId="178" fontId="1" fillId="0" borderId="0" xfId="0" applyNumberFormat="1" applyFont="1" applyBorder="1" applyAlignment="1">
      <alignment vertical="center"/>
    </xf>
    <xf numFmtId="10" fontId="0" fillId="0" borderId="0" xfId="1" applyNumberFormat="1" applyFont="1" applyAlignment="1"/>
  </cellXfs>
  <cellStyles count="2">
    <cellStyle name="百分比" xfId="1" builtinId="5"/>
    <cellStyle name="常规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4" formatCode="0.00%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4" formatCode="0.00%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4" formatCode="0.00%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4" formatCode="0.00%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表1_3" displayName="表1_3" ref="A1:E57" totalsRowShown="0" dataDxfId="4" dataCellStyle="百分比">
  <autoFilter ref="A1:E57"/>
  <tableColumns count="5">
    <tableColumn id="1" name="学校"/>
    <tableColumn id="2" name="滨海市第一中学" dataDxfId="3" dataCellStyle="百分比"/>
    <tableColumn id="3" name="滨海市第二中学" dataDxfId="2" dataCellStyle="百分比"/>
    <tableColumn id="4" name="滨海市第三中学" dataDxfId="1" dataCellStyle="百分比"/>
    <tableColumn id="5" name="滨海市第四中学" dataDxfId="0" dataCellStyle="百分比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0"/>
  <sheetViews>
    <sheetView topLeftCell="A919" workbookViewId="0">
      <selection activeCell="F12" sqref="F12"/>
    </sheetView>
  </sheetViews>
  <sheetFormatPr defaultColWidth="9.140625" defaultRowHeight="12.75" customHeight="1" x14ac:dyDescent="0.2"/>
  <cols>
    <col min="1" max="1" width="15.28515625" bestFit="1" customWidth="1"/>
    <col min="2" max="2" width="5.42578125" bestFit="1" customWidth="1"/>
    <col min="3" max="3" width="13" bestFit="1" customWidth="1"/>
    <col min="4" max="4" width="5.42578125" bestFit="1" customWidth="1"/>
  </cols>
  <sheetData>
    <row r="1" spans="1:4" x14ac:dyDescent="0.2">
      <c r="A1" s="3" t="s">
        <v>0</v>
      </c>
      <c r="B1" s="3" t="s">
        <v>1</v>
      </c>
      <c r="C1" s="3" t="s">
        <v>2</v>
      </c>
      <c r="D1" s="4" t="s">
        <v>65</v>
      </c>
    </row>
    <row r="2" spans="1:4" x14ac:dyDescent="0.2">
      <c r="A2" s="3" t="s">
        <v>61</v>
      </c>
      <c r="B2" s="3">
        <v>1</v>
      </c>
      <c r="C2" s="3">
        <v>35261501256</v>
      </c>
      <c r="D2" s="3">
        <v>77</v>
      </c>
    </row>
    <row r="3" spans="1:4" x14ac:dyDescent="0.2">
      <c r="A3" s="3" t="s">
        <v>61</v>
      </c>
      <c r="B3" s="3">
        <v>1</v>
      </c>
      <c r="C3" s="3">
        <v>35261501289</v>
      </c>
      <c r="D3" s="3">
        <v>79</v>
      </c>
    </row>
    <row r="4" spans="1:4" x14ac:dyDescent="0.2">
      <c r="A4" s="3" t="s">
        <v>61</v>
      </c>
      <c r="B4" s="3">
        <v>1</v>
      </c>
      <c r="C4" s="3">
        <v>35261501122</v>
      </c>
      <c r="D4" s="3">
        <v>80</v>
      </c>
    </row>
    <row r="5" spans="1:4" x14ac:dyDescent="0.2">
      <c r="A5" s="3" t="s">
        <v>61</v>
      </c>
      <c r="B5" s="3">
        <v>1</v>
      </c>
      <c r="C5" s="3">
        <v>35261501223</v>
      </c>
      <c r="D5" s="3">
        <v>82</v>
      </c>
    </row>
    <row r="6" spans="1:4" x14ac:dyDescent="0.2">
      <c r="A6" s="3" t="s">
        <v>61</v>
      </c>
      <c r="B6" s="3">
        <v>1</v>
      </c>
      <c r="C6" s="3">
        <v>35261501054</v>
      </c>
      <c r="D6" s="3">
        <v>85</v>
      </c>
    </row>
    <row r="7" spans="1:4" x14ac:dyDescent="0.2">
      <c r="A7" s="3" t="s">
        <v>61</v>
      </c>
      <c r="B7" s="3">
        <v>1</v>
      </c>
      <c r="C7" s="3">
        <v>35261501076</v>
      </c>
      <c r="D7" s="3">
        <v>85</v>
      </c>
    </row>
    <row r="8" spans="1:4" x14ac:dyDescent="0.2">
      <c r="A8" s="3" t="s">
        <v>61</v>
      </c>
      <c r="B8" s="3">
        <v>1</v>
      </c>
      <c r="C8" s="3">
        <v>35261501098</v>
      </c>
      <c r="D8" s="3">
        <v>85</v>
      </c>
    </row>
    <row r="9" spans="1:4" x14ac:dyDescent="0.2">
      <c r="A9" s="3" t="s">
        <v>61</v>
      </c>
      <c r="B9" s="3">
        <v>1</v>
      </c>
      <c r="C9" s="3">
        <v>35261501032</v>
      </c>
      <c r="D9" s="3">
        <v>86</v>
      </c>
    </row>
    <row r="10" spans="1:4" x14ac:dyDescent="0.2">
      <c r="A10" s="3" t="s">
        <v>61</v>
      </c>
      <c r="B10" s="3">
        <v>1</v>
      </c>
      <c r="C10" s="3">
        <v>35261501267</v>
      </c>
      <c r="D10" s="3">
        <v>87</v>
      </c>
    </row>
    <row r="11" spans="1:4" x14ac:dyDescent="0.2">
      <c r="A11" s="3" t="s">
        <v>61</v>
      </c>
      <c r="B11" s="3">
        <v>1</v>
      </c>
      <c r="C11" s="3">
        <v>35261501290</v>
      </c>
      <c r="D11" s="3">
        <v>87</v>
      </c>
    </row>
    <row r="12" spans="1:4" x14ac:dyDescent="0.2">
      <c r="A12" s="3" t="s">
        <v>61</v>
      </c>
      <c r="B12" s="3">
        <v>1</v>
      </c>
      <c r="C12" s="3">
        <v>35261501313</v>
      </c>
      <c r="D12" s="3">
        <v>87</v>
      </c>
    </row>
    <row r="13" spans="1:4" x14ac:dyDescent="0.2">
      <c r="A13" s="3" t="s">
        <v>61</v>
      </c>
      <c r="B13" s="3">
        <v>1</v>
      </c>
      <c r="C13" s="3">
        <v>35261501335</v>
      </c>
      <c r="D13" s="3">
        <v>87</v>
      </c>
    </row>
    <row r="14" spans="1:4" x14ac:dyDescent="0.2">
      <c r="A14" s="3" t="s">
        <v>61</v>
      </c>
      <c r="B14" s="3">
        <v>1</v>
      </c>
      <c r="C14" s="3">
        <v>35261501100</v>
      </c>
      <c r="D14" s="3">
        <v>88</v>
      </c>
    </row>
    <row r="15" spans="1:4" x14ac:dyDescent="0.2">
      <c r="A15" s="3" t="s">
        <v>61</v>
      </c>
      <c r="B15" s="3">
        <v>1</v>
      </c>
      <c r="C15" s="3">
        <v>35261501166</v>
      </c>
      <c r="D15" s="3">
        <v>88</v>
      </c>
    </row>
    <row r="16" spans="1:4" x14ac:dyDescent="0.2">
      <c r="A16" s="3" t="s">
        <v>61</v>
      </c>
      <c r="B16" s="3">
        <v>1</v>
      </c>
      <c r="C16" s="3">
        <v>35261501010</v>
      </c>
      <c r="D16" s="3">
        <v>90</v>
      </c>
    </row>
    <row r="17" spans="1:4" x14ac:dyDescent="0.2">
      <c r="A17" s="3" t="s">
        <v>61</v>
      </c>
      <c r="B17" s="3">
        <v>1</v>
      </c>
      <c r="C17" s="3">
        <v>35261501212</v>
      </c>
      <c r="D17" s="3">
        <v>90</v>
      </c>
    </row>
    <row r="18" spans="1:4" x14ac:dyDescent="0.2">
      <c r="A18" s="3" t="s">
        <v>61</v>
      </c>
      <c r="B18" s="3">
        <v>1</v>
      </c>
      <c r="C18" s="3">
        <v>35261501302</v>
      </c>
      <c r="D18" s="3">
        <v>90</v>
      </c>
    </row>
    <row r="19" spans="1:4" x14ac:dyDescent="0.2">
      <c r="A19" s="3" t="s">
        <v>61</v>
      </c>
      <c r="B19" s="3">
        <v>1</v>
      </c>
      <c r="C19" s="3">
        <v>35261501087</v>
      </c>
      <c r="D19" s="3">
        <v>91</v>
      </c>
    </row>
    <row r="20" spans="1:4" x14ac:dyDescent="0.2">
      <c r="A20" s="3" t="s">
        <v>61</v>
      </c>
      <c r="B20" s="3">
        <v>1</v>
      </c>
      <c r="C20" s="3">
        <v>35261501234</v>
      </c>
      <c r="D20" s="3">
        <v>91</v>
      </c>
    </row>
    <row r="21" spans="1:4" x14ac:dyDescent="0.2">
      <c r="A21" s="3" t="s">
        <v>61</v>
      </c>
      <c r="B21" s="3">
        <v>1</v>
      </c>
      <c r="C21" s="3">
        <v>35261501043</v>
      </c>
      <c r="D21" s="3">
        <v>92</v>
      </c>
    </row>
    <row r="22" spans="1:4" x14ac:dyDescent="0.2">
      <c r="A22" s="3" t="s">
        <v>61</v>
      </c>
      <c r="B22" s="3">
        <v>1</v>
      </c>
      <c r="C22" s="3">
        <v>35261501144</v>
      </c>
      <c r="D22" s="3">
        <v>92</v>
      </c>
    </row>
    <row r="23" spans="1:4" x14ac:dyDescent="0.2">
      <c r="A23" s="3" t="s">
        <v>61</v>
      </c>
      <c r="B23" s="3">
        <v>1</v>
      </c>
      <c r="C23" s="3">
        <v>35261501155</v>
      </c>
      <c r="D23" s="3">
        <v>92</v>
      </c>
    </row>
    <row r="24" spans="1:4" x14ac:dyDescent="0.2">
      <c r="A24" s="3" t="s">
        <v>61</v>
      </c>
      <c r="B24" s="3">
        <v>1</v>
      </c>
      <c r="C24" s="3">
        <v>35261501245</v>
      </c>
      <c r="D24" s="3">
        <v>93</v>
      </c>
    </row>
    <row r="25" spans="1:4" x14ac:dyDescent="0.2">
      <c r="A25" s="3" t="s">
        <v>61</v>
      </c>
      <c r="B25" s="3">
        <v>1</v>
      </c>
      <c r="C25" s="3">
        <v>35261501346</v>
      </c>
      <c r="D25" s="3">
        <v>93</v>
      </c>
    </row>
    <row r="26" spans="1:4" x14ac:dyDescent="0.2">
      <c r="A26" s="3" t="s">
        <v>61</v>
      </c>
      <c r="B26" s="3">
        <v>2</v>
      </c>
      <c r="C26" s="3">
        <v>35261502011</v>
      </c>
      <c r="D26" s="3">
        <v>72</v>
      </c>
    </row>
    <row r="27" spans="1:4" x14ac:dyDescent="0.2">
      <c r="A27" s="3" t="s">
        <v>61</v>
      </c>
      <c r="B27" s="3">
        <v>2</v>
      </c>
      <c r="C27" s="3">
        <v>35261502279</v>
      </c>
      <c r="D27" s="3">
        <v>73</v>
      </c>
    </row>
    <row r="28" spans="1:4" x14ac:dyDescent="0.2">
      <c r="A28" s="3" t="s">
        <v>61</v>
      </c>
      <c r="B28" s="3">
        <v>2</v>
      </c>
      <c r="C28" s="3">
        <v>35261502055</v>
      </c>
      <c r="D28" s="3">
        <v>76</v>
      </c>
    </row>
    <row r="29" spans="1:4" x14ac:dyDescent="0.2">
      <c r="A29" s="3" t="s">
        <v>61</v>
      </c>
      <c r="B29" s="3">
        <v>2</v>
      </c>
      <c r="C29" s="3">
        <v>35261502213</v>
      </c>
      <c r="D29" s="3">
        <v>77</v>
      </c>
    </row>
    <row r="30" spans="1:4" x14ac:dyDescent="0.2">
      <c r="A30" s="3" t="s">
        <v>61</v>
      </c>
      <c r="B30" s="3">
        <v>2</v>
      </c>
      <c r="C30" s="3">
        <v>35261502099</v>
      </c>
      <c r="D30" s="3">
        <v>81</v>
      </c>
    </row>
    <row r="31" spans="1:4" x14ac:dyDescent="0.2">
      <c r="A31" s="3" t="s">
        <v>61</v>
      </c>
      <c r="B31" s="3">
        <v>2</v>
      </c>
      <c r="C31" s="3">
        <v>35261502257</v>
      </c>
      <c r="D31" s="3">
        <v>82</v>
      </c>
    </row>
    <row r="32" spans="1:4" x14ac:dyDescent="0.2">
      <c r="A32" s="3" t="s">
        <v>61</v>
      </c>
      <c r="B32" s="3">
        <v>2</v>
      </c>
      <c r="C32" s="3">
        <v>35261502088</v>
      </c>
      <c r="D32" s="3">
        <v>83</v>
      </c>
    </row>
    <row r="33" spans="1:4" x14ac:dyDescent="0.2">
      <c r="A33" s="3" t="s">
        <v>61</v>
      </c>
      <c r="B33" s="3">
        <v>2</v>
      </c>
      <c r="C33" s="3">
        <v>35261502167</v>
      </c>
      <c r="D33" s="3">
        <v>83</v>
      </c>
    </row>
    <row r="34" spans="1:4" x14ac:dyDescent="0.2">
      <c r="A34" s="3" t="s">
        <v>61</v>
      </c>
      <c r="B34" s="3">
        <v>2</v>
      </c>
      <c r="C34" s="3">
        <v>35261502314</v>
      </c>
      <c r="D34" s="3">
        <v>83</v>
      </c>
    </row>
    <row r="35" spans="1:4" x14ac:dyDescent="0.2">
      <c r="A35" s="3" t="s">
        <v>61</v>
      </c>
      <c r="B35" s="3">
        <v>2</v>
      </c>
      <c r="C35" s="3">
        <v>35261502077</v>
      </c>
      <c r="D35" s="3">
        <v>84</v>
      </c>
    </row>
    <row r="36" spans="1:4" x14ac:dyDescent="0.2">
      <c r="A36" s="3" t="s">
        <v>61</v>
      </c>
      <c r="B36" s="3">
        <v>2</v>
      </c>
      <c r="C36" s="3">
        <v>35261502112</v>
      </c>
      <c r="D36" s="3">
        <v>84</v>
      </c>
    </row>
    <row r="37" spans="1:4" x14ac:dyDescent="0.2">
      <c r="A37" s="3" t="s">
        <v>61</v>
      </c>
      <c r="B37" s="3">
        <v>2</v>
      </c>
      <c r="C37" s="3">
        <v>35261502156</v>
      </c>
      <c r="D37" s="3">
        <v>85</v>
      </c>
    </row>
    <row r="38" spans="1:4" x14ac:dyDescent="0.2">
      <c r="A38" s="3" t="s">
        <v>61</v>
      </c>
      <c r="B38" s="3">
        <v>2</v>
      </c>
      <c r="C38" s="3">
        <v>35261502178</v>
      </c>
      <c r="D38" s="3">
        <v>85</v>
      </c>
    </row>
    <row r="39" spans="1:4" x14ac:dyDescent="0.2">
      <c r="A39" s="3" t="s">
        <v>61</v>
      </c>
      <c r="B39" s="3">
        <v>2</v>
      </c>
      <c r="C39" s="3">
        <v>35261502280</v>
      </c>
      <c r="D39" s="3">
        <v>86</v>
      </c>
    </row>
    <row r="40" spans="1:4" x14ac:dyDescent="0.2">
      <c r="A40" s="3" t="s">
        <v>61</v>
      </c>
      <c r="B40" s="3">
        <v>2</v>
      </c>
      <c r="C40" s="3">
        <v>35261502033</v>
      </c>
      <c r="D40" s="3">
        <v>87</v>
      </c>
    </row>
    <row r="41" spans="1:4" x14ac:dyDescent="0.2">
      <c r="A41" s="3" t="s">
        <v>61</v>
      </c>
      <c r="B41" s="3">
        <v>2</v>
      </c>
      <c r="C41" s="3">
        <v>35261502325</v>
      </c>
      <c r="D41" s="3">
        <v>87</v>
      </c>
    </row>
    <row r="42" spans="1:4" x14ac:dyDescent="0.2">
      <c r="A42" s="3" t="s">
        <v>61</v>
      </c>
      <c r="B42" s="3">
        <v>2</v>
      </c>
      <c r="C42" s="3">
        <v>35261502358</v>
      </c>
      <c r="D42" s="3">
        <v>87</v>
      </c>
    </row>
    <row r="43" spans="1:4" x14ac:dyDescent="0.2">
      <c r="A43" s="3" t="s">
        <v>61</v>
      </c>
      <c r="B43" s="3">
        <v>2</v>
      </c>
      <c r="C43" s="3">
        <v>35261502022</v>
      </c>
      <c r="D43" s="3">
        <v>88</v>
      </c>
    </row>
    <row r="44" spans="1:4" x14ac:dyDescent="0.2">
      <c r="A44" s="3" t="s">
        <v>61</v>
      </c>
      <c r="B44" s="3">
        <v>2</v>
      </c>
      <c r="C44" s="3">
        <v>35261502246</v>
      </c>
      <c r="D44" s="3">
        <v>88</v>
      </c>
    </row>
    <row r="45" spans="1:4" x14ac:dyDescent="0.2">
      <c r="A45" s="3" t="s">
        <v>61</v>
      </c>
      <c r="B45" s="3">
        <v>2</v>
      </c>
      <c r="C45" s="3">
        <v>35261502145</v>
      </c>
      <c r="D45" s="3">
        <v>89</v>
      </c>
    </row>
    <row r="46" spans="1:4" x14ac:dyDescent="0.2">
      <c r="A46" s="3" t="s">
        <v>61</v>
      </c>
      <c r="B46" s="3">
        <v>2</v>
      </c>
      <c r="C46" s="3">
        <v>35261502123</v>
      </c>
      <c r="D46" s="3">
        <v>90</v>
      </c>
    </row>
    <row r="47" spans="1:4" x14ac:dyDescent="0.2">
      <c r="A47" s="3" t="s">
        <v>61</v>
      </c>
      <c r="B47" s="3">
        <v>2</v>
      </c>
      <c r="C47" s="3">
        <v>35261502189</v>
      </c>
      <c r="D47" s="3">
        <v>90</v>
      </c>
    </row>
    <row r="48" spans="1:4" x14ac:dyDescent="0.2">
      <c r="A48" s="3" t="s">
        <v>61</v>
      </c>
      <c r="B48" s="3">
        <v>2</v>
      </c>
      <c r="C48" s="3">
        <v>35261502066</v>
      </c>
      <c r="D48" s="3">
        <v>92</v>
      </c>
    </row>
    <row r="49" spans="1:4" x14ac:dyDescent="0.2">
      <c r="A49" s="3" t="s">
        <v>61</v>
      </c>
      <c r="B49" s="3">
        <v>2</v>
      </c>
      <c r="C49" s="3">
        <v>35261502101</v>
      </c>
      <c r="D49" s="3">
        <v>92</v>
      </c>
    </row>
    <row r="50" spans="1:4" x14ac:dyDescent="0.2">
      <c r="A50" s="3" t="s">
        <v>61</v>
      </c>
      <c r="B50" s="3">
        <v>2</v>
      </c>
      <c r="C50" s="3">
        <v>35261502134</v>
      </c>
      <c r="D50" s="3">
        <v>92</v>
      </c>
    </row>
    <row r="51" spans="1:4" x14ac:dyDescent="0.2">
      <c r="A51" s="3" t="s">
        <v>61</v>
      </c>
      <c r="B51" s="3">
        <v>2</v>
      </c>
      <c r="C51" s="3">
        <v>35261502336</v>
      </c>
      <c r="D51" s="3">
        <v>94</v>
      </c>
    </row>
    <row r="52" spans="1:4" x14ac:dyDescent="0.2">
      <c r="A52" s="3" t="s">
        <v>61</v>
      </c>
      <c r="B52" s="3">
        <v>2</v>
      </c>
      <c r="C52" s="3">
        <v>35261502347</v>
      </c>
      <c r="D52" s="3">
        <v>94</v>
      </c>
    </row>
    <row r="53" spans="1:4" x14ac:dyDescent="0.2">
      <c r="A53" s="3" t="s">
        <v>61</v>
      </c>
      <c r="B53" s="3">
        <v>2</v>
      </c>
      <c r="C53" s="3">
        <v>35261502235</v>
      </c>
      <c r="D53" s="3">
        <v>95</v>
      </c>
    </row>
    <row r="54" spans="1:4" x14ac:dyDescent="0.2">
      <c r="A54" s="3" t="s">
        <v>61</v>
      </c>
      <c r="B54" s="3">
        <v>3</v>
      </c>
      <c r="C54" s="3">
        <v>35261503056</v>
      </c>
      <c r="D54" s="3">
        <v>56</v>
      </c>
    </row>
    <row r="55" spans="1:4" x14ac:dyDescent="0.2">
      <c r="A55" s="3" t="s">
        <v>61</v>
      </c>
      <c r="B55" s="3">
        <v>3</v>
      </c>
      <c r="C55" s="3">
        <v>35261507050</v>
      </c>
      <c r="D55" s="3">
        <v>57</v>
      </c>
    </row>
    <row r="56" spans="1:4" x14ac:dyDescent="0.2">
      <c r="A56" s="3" t="s">
        <v>61</v>
      </c>
      <c r="B56" s="3">
        <v>3</v>
      </c>
      <c r="C56" s="3">
        <v>35261508174</v>
      </c>
      <c r="D56" s="3">
        <v>57</v>
      </c>
    </row>
    <row r="57" spans="1:4" x14ac:dyDescent="0.2">
      <c r="A57" s="3" t="s">
        <v>61</v>
      </c>
      <c r="B57" s="3">
        <v>3</v>
      </c>
      <c r="C57" s="3">
        <v>35261503180</v>
      </c>
      <c r="D57" s="3">
        <v>60</v>
      </c>
    </row>
    <row r="58" spans="1:4" x14ac:dyDescent="0.2">
      <c r="A58" s="3" t="s">
        <v>61</v>
      </c>
      <c r="B58" s="3">
        <v>3</v>
      </c>
      <c r="C58" s="3">
        <v>35261503269</v>
      </c>
      <c r="D58" s="3">
        <v>64</v>
      </c>
    </row>
    <row r="59" spans="1:4" x14ac:dyDescent="0.2">
      <c r="A59" s="3" t="s">
        <v>61</v>
      </c>
      <c r="B59" s="3">
        <v>3</v>
      </c>
      <c r="C59" s="3">
        <v>35261503179</v>
      </c>
      <c r="D59" s="3">
        <v>65</v>
      </c>
    </row>
    <row r="60" spans="1:4" x14ac:dyDescent="0.2">
      <c r="A60" s="3" t="s">
        <v>61</v>
      </c>
      <c r="B60" s="3">
        <v>3</v>
      </c>
      <c r="C60" s="3">
        <v>35261503168</v>
      </c>
      <c r="D60" s="3">
        <v>66</v>
      </c>
    </row>
    <row r="61" spans="1:4" x14ac:dyDescent="0.2">
      <c r="A61" s="3" t="s">
        <v>61</v>
      </c>
      <c r="B61" s="3">
        <v>3</v>
      </c>
      <c r="C61" s="3">
        <v>35261503225</v>
      </c>
      <c r="D61" s="3">
        <v>68</v>
      </c>
    </row>
    <row r="62" spans="1:4" x14ac:dyDescent="0.2">
      <c r="A62" s="3" t="s">
        <v>61</v>
      </c>
      <c r="B62" s="3">
        <v>3</v>
      </c>
      <c r="C62" s="3">
        <v>35261507162</v>
      </c>
      <c r="D62" s="3">
        <v>68</v>
      </c>
    </row>
    <row r="63" spans="1:4" x14ac:dyDescent="0.2">
      <c r="A63" s="3" t="s">
        <v>61</v>
      </c>
      <c r="B63" s="3">
        <v>3</v>
      </c>
      <c r="C63" s="3">
        <v>35261503102</v>
      </c>
      <c r="D63" s="3">
        <v>69</v>
      </c>
    </row>
    <row r="64" spans="1:4" x14ac:dyDescent="0.2">
      <c r="A64" s="3" t="s">
        <v>61</v>
      </c>
      <c r="B64" s="3">
        <v>3</v>
      </c>
      <c r="C64" s="3">
        <v>35261503281</v>
      </c>
      <c r="D64" s="3">
        <v>69</v>
      </c>
    </row>
    <row r="65" spans="1:4" x14ac:dyDescent="0.2">
      <c r="A65" s="3" t="s">
        <v>61</v>
      </c>
      <c r="B65" s="3">
        <v>3</v>
      </c>
      <c r="C65" s="3">
        <v>35261503067</v>
      </c>
      <c r="D65" s="3">
        <v>70</v>
      </c>
    </row>
    <row r="66" spans="1:4" x14ac:dyDescent="0.2">
      <c r="A66" s="3" t="s">
        <v>61</v>
      </c>
      <c r="B66" s="3">
        <v>3</v>
      </c>
      <c r="C66" s="3">
        <v>35261503078</v>
      </c>
      <c r="D66" s="3">
        <v>71</v>
      </c>
    </row>
    <row r="67" spans="1:4" x14ac:dyDescent="0.2">
      <c r="A67" s="3" t="s">
        <v>61</v>
      </c>
      <c r="B67" s="3">
        <v>3</v>
      </c>
      <c r="C67" s="3">
        <v>35261503124</v>
      </c>
      <c r="D67" s="3">
        <v>71</v>
      </c>
    </row>
    <row r="68" spans="1:4" x14ac:dyDescent="0.2">
      <c r="A68" s="3" t="s">
        <v>61</v>
      </c>
      <c r="B68" s="3">
        <v>3</v>
      </c>
      <c r="C68" s="3">
        <v>35261503034</v>
      </c>
      <c r="D68" s="3">
        <v>73</v>
      </c>
    </row>
    <row r="69" spans="1:4" x14ac:dyDescent="0.2">
      <c r="A69" s="3" t="s">
        <v>61</v>
      </c>
      <c r="B69" s="3">
        <v>3</v>
      </c>
      <c r="C69" s="3">
        <v>35261503236</v>
      </c>
      <c r="D69" s="3">
        <v>73</v>
      </c>
    </row>
    <row r="70" spans="1:4" x14ac:dyDescent="0.2">
      <c r="A70" s="3" t="s">
        <v>61</v>
      </c>
      <c r="B70" s="3">
        <v>3</v>
      </c>
      <c r="C70" s="3">
        <v>35261507106</v>
      </c>
      <c r="D70" s="3">
        <v>74</v>
      </c>
    </row>
    <row r="71" spans="1:4" x14ac:dyDescent="0.2">
      <c r="A71" s="3" t="s">
        <v>61</v>
      </c>
      <c r="B71" s="3">
        <v>3</v>
      </c>
      <c r="C71" s="3">
        <v>35261503270</v>
      </c>
      <c r="D71" s="3">
        <v>75</v>
      </c>
    </row>
    <row r="72" spans="1:4" x14ac:dyDescent="0.2">
      <c r="A72" s="3" t="s">
        <v>61</v>
      </c>
      <c r="B72" s="3">
        <v>3</v>
      </c>
      <c r="C72" s="3">
        <v>35261503191</v>
      </c>
      <c r="D72" s="3">
        <v>76</v>
      </c>
    </row>
    <row r="73" spans="1:4" x14ac:dyDescent="0.2">
      <c r="A73" s="3" t="s">
        <v>61</v>
      </c>
      <c r="B73" s="3">
        <v>3</v>
      </c>
      <c r="C73" s="3">
        <v>35261503203</v>
      </c>
      <c r="D73" s="3">
        <v>76</v>
      </c>
    </row>
    <row r="74" spans="1:4" x14ac:dyDescent="0.2">
      <c r="A74" s="3" t="s">
        <v>61</v>
      </c>
      <c r="B74" s="3">
        <v>3</v>
      </c>
      <c r="C74" s="3">
        <v>35261503090</v>
      </c>
      <c r="D74" s="3">
        <v>78</v>
      </c>
    </row>
    <row r="75" spans="1:4" x14ac:dyDescent="0.2">
      <c r="A75" s="3" t="s">
        <v>61</v>
      </c>
      <c r="B75" s="3">
        <v>3</v>
      </c>
      <c r="C75" s="3">
        <v>35261503247</v>
      </c>
      <c r="D75" s="3">
        <v>78</v>
      </c>
    </row>
    <row r="76" spans="1:4" x14ac:dyDescent="0.2">
      <c r="A76" s="3" t="s">
        <v>61</v>
      </c>
      <c r="B76" s="3">
        <v>3</v>
      </c>
      <c r="C76" s="3">
        <v>35261503157</v>
      </c>
      <c r="D76" s="3">
        <v>79</v>
      </c>
    </row>
    <row r="77" spans="1:4" x14ac:dyDescent="0.2">
      <c r="A77" s="3" t="s">
        <v>61</v>
      </c>
      <c r="B77" s="3">
        <v>3</v>
      </c>
      <c r="C77" s="3">
        <v>35261508220</v>
      </c>
      <c r="D77" s="3">
        <v>80</v>
      </c>
    </row>
    <row r="78" spans="1:4" x14ac:dyDescent="0.2">
      <c r="A78" s="3" t="s">
        <v>61</v>
      </c>
      <c r="B78" s="3">
        <v>3</v>
      </c>
      <c r="C78" s="3">
        <v>35261503258</v>
      </c>
      <c r="D78" s="3">
        <v>82</v>
      </c>
    </row>
    <row r="79" spans="1:4" x14ac:dyDescent="0.2">
      <c r="A79" s="3" t="s">
        <v>61</v>
      </c>
      <c r="B79" s="3">
        <v>3</v>
      </c>
      <c r="C79" s="3">
        <v>35261507252</v>
      </c>
      <c r="D79" s="3">
        <v>84</v>
      </c>
    </row>
    <row r="80" spans="1:4" x14ac:dyDescent="0.2">
      <c r="A80" s="3" t="s">
        <v>61</v>
      </c>
      <c r="B80" s="3">
        <v>3</v>
      </c>
      <c r="C80" s="3">
        <v>35261503113</v>
      </c>
      <c r="D80" s="3">
        <v>85</v>
      </c>
    </row>
    <row r="81" spans="1:4" x14ac:dyDescent="0.2">
      <c r="A81" s="3" t="s">
        <v>61</v>
      </c>
      <c r="B81" s="3">
        <v>3</v>
      </c>
      <c r="C81" s="3">
        <v>35261507207</v>
      </c>
      <c r="D81" s="3">
        <v>86</v>
      </c>
    </row>
    <row r="82" spans="1:4" x14ac:dyDescent="0.2">
      <c r="A82" s="3" t="s">
        <v>61</v>
      </c>
      <c r="B82" s="3">
        <v>3</v>
      </c>
      <c r="C82" s="3">
        <v>35261503089</v>
      </c>
      <c r="D82" s="3">
        <v>89</v>
      </c>
    </row>
    <row r="83" spans="1:4" x14ac:dyDescent="0.2">
      <c r="A83" s="3" t="s">
        <v>61</v>
      </c>
      <c r="B83" s="3">
        <v>4</v>
      </c>
      <c r="C83" s="3">
        <v>35261508118</v>
      </c>
      <c r="D83" s="3">
        <v>38</v>
      </c>
    </row>
    <row r="84" spans="1:4" x14ac:dyDescent="0.2">
      <c r="A84" s="3" t="s">
        <v>61</v>
      </c>
      <c r="B84" s="3">
        <v>4</v>
      </c>
      <c r="C84" s="3">
        <v>35261504125</v>
      </c>
      <c r="D84" s="3">
        <v>43</v>
      </c>
    </row>
    <row r="85" spans="1:4" x14ac:dyDescent="0.2">
      <c r="A85" s="3" t="s">
        <v>61</v>
      </c>
      <c r="B85" s="3">
        <v>4</v>
      </c>
      <c r="C85" s="3">
        <v>35261508095</v>
      </c>
      <c r="D85" s="3">
        <v>44</v>
      </c>
    </row>
    <row r="86" spans="1:4" x14ac:dyDescent="0.2">
      <c r="A86" s="3" t="s">
        <v>61</v>
      </c>
      <c r="B86" s="3">
        <v>4</v>
      </c>
      <c r="C86" s="3">
        <v>35261504091</v>
      </c>
      <c r="D86" s="3">
        <v>49</v>
      </c>
    </row>
    <row r="87" spans="1:4" x14ac:dyDescent="0.2">
      <c r="A87" s="3" t="s">
        <v>61</v>
      </c>
      <c r="B87" s="3">
        <v>4</v>
      </c>
      <c r="C87" s="3">
        <v>35261504103</v>
      </c>
      <c r="D87" s="3">
        <v>49</v>
      </c>
    </row>
    <row r="88" spans="1:4" x14ac:dyDescent="0.2">
      <c r="A88" s="3" t="s">
        <v>61</v>
      </c>
      <c r="B88" s="3">
        <v>4</v>
      </c>
      <c r="C88" s="3">
        <v>35261504170</v>
      </c>
      <c r="D88" s="3">
        <v>49</v>
      </c>
    </row>
    <row r="89" spans="1:4" x14ac:dyDescent="0.2">
      <c r="A89" s="3" t="s">
        <v>61</v>
      </c>
      <c r="B89" s="3">
        <v>4</v>
      </c>
      <c r="C89" s="3">
        <v>35261508039</v>
      </c>
      <c r="D89" s="3">
        <v>52</v>
      </c>
    </row>
    <row r="90" spans="1:4" x14ac:dyDescent="0.2">
      <c r="A90" s="3" t="s">
        <v>61</v>
      </c>
      <c r="B90" s="3">
        <v>4</v>
      </c>
      <c r="C90" s="3">
        <v>35261504080</v>
      </c>
      <c r="D90" s="3">
        <v>55</v>
      </c>
    </row>
    <row r="91" spans="1:4" x14ac:dyDescent="0.2">
      <c r="A91" s="3" t="s">
        <v>61</v>
      </c>
      <c r="B91" s="3">
        <v>4</v>
      </c>
      <c r="C91" s="3">
        <v>35261504046</v>
      </c>
      <c r="D91" s="3">
        <v>57</v>
      </c>
    </row>
    <row r="92" spans="1:4" x14ac:dyDescent="0.2">
      <c r="A92" s="3" t="s">
        <v>61</v>
      </c>
      <c r="B92" s="3">
        <v>4</v>
      </c>
      <c r="C92" s="3">
        <v>35261504024</v>
      </c>
      <c r="D92" s="3">
        <v>58</v>
      </c>
    </row>
    <row r="93" spans="1:4" x14ac:dyDescent="0.2">
      <c r="A93" s="3" t="s">
        <v>61</v>
      </c>
      <c r="B93" s="3">
        <v>4</v>
      </c>
      <c r="C93" s="3">
        <v>35261504136</v>
      </c>
      <c r="D93" s="3">
        <v>58</v>
      </c>
    </row>
    <row r="94" spans="1:4" x14ac:dyDescent="0.2">
      <c r="A94" s="3" t="s">
        <v>61</v>
      </c>
      <c r="B94" s="3">
        <v>4</v>
      </c>
      <c r="C94" s="3">
        <v>35261507195</v>
      </c>
      <c r="D94" s="3">
        <v>61</v>
      </c>
    </row>
    <row r="95" spans="1:4" x14ac:dyDescent="0.2">
      <c r="A95" s="3" t="s">
        <v>61</v>
      </c>
      <c r="B95" s="3">
        <v>4</v>
      </c>
      <c r="C95" s="3">
        <v>35261507229</v>
      </c>
      <c r="D95" s="3">
        <v>61</v>
      </c>
    </row>
    <row r="96" spans="1:4" x14ac:dyDescent="0.2">
      <c r="A96" s="3" t="s">
        <v>61</v>
      </c>
      <c r="B96" s="3">
        <v>4</v>
      </c>
      <c r="C96" s="3">
        <v>35261504158</v>
      </c>
      <c r="D96" s="3">
        <v>62</v>
      </c>
    </row>
    <row r="97" spans="1:4" x14ac:dyDescent="0.2">
      <c r="A97" s="3" t="s">
        <v>61</v>
      </c>
      <c r="B97" s="3">
        <v>4</v>
      </c>
      <c r="C97" s="3">
        <v>35261508017</v>
      </c>
      <c r="D97" s="3">
        <v>63</v>
      </c>
    </row>
    <row r="98" spans="1:4" x14ac:dyDescent="0.2">
      <c r="A98" s="3" t="s">
        <v>61</v>
      </c>
      <c r="B98" s="3">
        <v>4</v>
      </c>
      <c r="C98" s="3">
        <v>35261504215</v>
      </c>
      <c r="D98" s="3">
        <v>64</v>
      </c>
    </row>
    <row r="99" spans="1:4" x14ac:dyDescent="0.2">
      <c r="A99" s="3" t="s">
        <v>61</v>
      </c>
      <c r="B99" s="3">
        <v>4</v>
      </c>
      <c r="C99" s="3">
        <v>35261508051</v>
      </c>
      <c r="D99" s="3">
        <v>64</v>
      </c>
    </row>
    <row r="100" spans="1:4" x14ac:dyDescent="0.2">
      <c r="A100" s="3" t="s">
        <v>61</v>
      </c>
      <c r="B100" s="3">
        <v>4</v>
      </c>
      <c r="C100" s="3">
        <v>35261504013</v>
      </c>
      <c r="D100" s="3">
        <v>65</v>
      </c>
    </row>
    <row r="101" spans="1:4" x14ac:dyDescent="0.2">
      <c r="A101" s="3" t="s">
        <v>61</v>
      </c>
      <c r="B101" s="3">
        <v>4</v>
      </c>
      <c r="C101" s="3">
        <v>35261507083</v>
      </c>
      <c r="D101" s="3">
        <v>66</v>
      </c>
    </row>
    <row r="102" spans="1:4" x14ac:dyDescent="0.2">
      <c r="A102" s="3" t="s">
        <v>61</v>
      </c>
      <c r="B102" s="3">
        <v>4</v>
      </c>
      <c r="C102" s="3">
        <v>35261504035</v>
      </c>
      <c r="D102" s="3">
        <v>69</v>
      </c>
    </row>
    <row r="103" spans="1:4" x14ac:dyDescent="0.2">
      <c r="A103" s="3" t="s">
        <v>61</v>
      </c>
      <c r="B103" s="3">
        <v>4</v>
      </c>
      <c r="C103" s="3">
        <v>35261508185</v>
      </c>
      <c r="D103" s="3">
        <v>70</v>
      </c>
    </row>
    <row r="104" spans="1:4" x14ac:dyDescent="0.2">
      <c r="A104" s="3" t="s">
        <v>61</v>
      </c>
      <c r="B104" s="3">
        <v>4</v>
      </c>
      <c r="C104" s="3">
        <v>35261504181</v>
      </c>
      <c r="D104" s="3">
        <v>71</v>
      </c>
    </row>
    <row r="105" spans="1:4" x14ac:dyDescent="0.2">
      <c r="A105" s="3" t="s">
        <v>61</v>
      </c>
      <c r="B105" s="3">
        <v>4</v>
      </c>
      <c r="C105" s="3">
        <v>35261508208</v>
      </c>
      <c r="D105" s="3">
        <v>72</v>
      </c>
    </row>
    <row r="106" spans="1:4" x14ac:dyDescent="0.2">
      <c r="A106" s="3" t="s">
        <v>61</v>
      </c>
      <c r="B106" s="3">
        <v>4</v>
      </c>
      <c r="C106" s="3">
        <v>35261504192</v>
      </c>
      <c r="D106" s="3">
        <v>74</v>
      </c>
    </row>
    <row r="107" spans="1:4" x14ac:dyDescent="0.2">
      <c r="A107" s="3" t="s">
        <v>61</v>
      </c>
      <c r="B107" s="3">
        <v>4</v>
      </c>
      <c r="C107" s="3">
        <v>35261508129</v>
      </c>
      <c r="D107" s="3">
        <v>74</v>
      </c>
    </row>
    <row r="108" spans="1:4" x14ac:dyDescent="0.2">
      <c r="A108" s="3" t="s">
        <v>61</v>
      </c>
      <c r="B108" s="3">
        <v>4</v>
      </c>
      <c r="C108" s="3">
        <v>35261507061</v>
      </c>
      <c r="D108" s="3">
        <v>77</v>
      </c>
    </row>
    <row r="109" spans="1:4" x14ac:dyDescent="0.2">
      <c r="A109" s="3" t="s">
        <v>61</v>
      </c>
      <c r="B109" s="3">
        <v>4</v>
      </c>
      <c r="C109" s="3">
        <v>35261504248</v>
      </c>
      <c r="D109" s="3">
        <v>78</v>
      </c>
    </row>
    <row r="110" spans="1:4" x14ac:dyDescent="0.2">
      <c r="A110" s="3" t="s">
        <v>61</v>
      </c>
      <c r="B110" s="3">
        <v>4</v>
      </c>
      <c r="C110" s="3">
        <v>35261504147</v>
      </c>
      <c r="D110" s="3">
        <v>79</v>
      </c>
    </row>
    <row r="111" spans="1:4" x14ac:dyDescent="0.2">
      <c r="A111" s="3" t="s">
        <v>61</v>
      </c>
      <c r="B111" s="3">
        <v>4</v>
      </c>
      <c r="C111" s="3">
        <v>35261504226</v>
      </c>
      <c r="D111" s="3">
        <v>94</v>
      </c>
    </row>
    <row r="112" spans="1:4" x14ac:dyDescent="0.2">
      <c r="A112" s="3" t="s">
        <v>61</v>
      </c>
      <c r="B112" s="3">
        <v>5</v>
      </c>
      <c r="C112" s="3">
        <v>35261507139</v>
      </c>
      <c r="D112" s="3">
        <v>47</v>
      </c>
    </row>
    <row r="113" spans="1:4" x14ac:dyDescent="0.2">
      <c r="A113" s="3" t="s">
        <v>61</v>
      </c>
      <c r="B113" s="3">
        <v>5</v>
      </c>
      <c r="C113" s="3">
        <v>35261505182</v>
      </c>
      <c r="D113" s="3">
        <v>51</v>
      </c>
    </row>
    <row r="114" spans="1:4" x14ac:dyDescent="0.2">
      <c r="A114" s="3" t="s">
        <v>61</v>
      </c>
      <c r="B114" s="3">
        <v>5</v>
      </c>
      <c r="C114" s="3">
        <v>35261502044</v>
      </c>
      <c r="D114" s="3">
        <v>53</v>
      </c>
    </row>
    <row r="115" spans="1:4" x14ac:dyDescent="0.2">
      <c r="A115" s="3" t="s">
        <v>61</v>
      </c>
      <c r="B115" s="3">
        <v>5</v>
      </c>
      <c r="C115" s="3">
        <v>35261505148</v>
      </c>
      <c r="D115" s="3">
        <v>55</v>
      </c>
    </row>
    <row r="116" spans="1:4" x14ac:dyDescent="0.2">
      <c r="A116" s="3" t="s">
        <v>61</v>
      </c>
      <c r="B116" s="3">
        <v>5</v>
      </c>
      <c r="C116" s="3">
        <v>35261505070</v>
      </c>
      <c r="D116" s="3">
        <v>56</v>
      </c>
    </row>
    <row r="117" spans="1:4" x14ac:dyDescent="0.2">
      <c r="A117" s="3" t="s">
        <v>61</v>
      </c>
      <c r="B117" s="3">
        <v>5</v>
      </c>
      <c r="C117" s="3">
        <v>35261505104</v>
      </c>
      <c r="D117" s="3">
        <v>56</v>
      </c>
    </row>
    <row r="118" spans="1:4" x14ac:dyDescent="0.2">
      <c r="A118" s="3" t="s">
        <v>61</v>
      </c>
      <c r="B118" s="3">
        <v>5</v>
      </c>
      <c r="C118" s="3">
        <v>35261505216</v>
      </c>
      <c r="D118" s="3">
        <v>56</v>
      </c>
    </row>
    <row r="119" spans="1:4" x14ac:dyDescent="0.2">
      <c r="A119" s="3" t="s">
        <v>61</v>
      </c>
      <c r="B119" s="3">
        <v>5</v>
      </c>
      <c r="C119" s="3">
        <v>35261505193</v>
      </c>
      <c r="D119" s="3">
        <v>58</v>
      </c>
    </row>
    <row r="120" spans="1:4" x14ac:dyDescent="0.2">
      <c r="A120" s="3" t="s">
        <v>61</v>
      </c>
      <c r="B120" s="3">
        <v>5</v>
      </c>
      <c r="C120" s="3">
        <v>35261507049</v>
      </c>
      <c r="D120" s="3">
        <v>62</v>
      </c>
    </row>
    <row r="121" spans="1:4" x14ac:dyDescent="0.2">
      <c r="A121" s="3" t="s">
        <v>61</v>
      </c>
      <c r="B121" s="3">
        <v>5</v>
      </c>
      <c r="C121" s="3">
        <v>35261507128</v>
      </c>
      <c r="D121" s="3">
        <v>63</v>
      </c>
    </row>
    <row r="122" spans="1:4" x14ac:dyDescent="0.2">
      <c r="A122" s="3" t="s">
        <v>61</v>
      </c>
      <c r="B122" s="3">
        <v>5</v>
      </c>
      <c r="C122" s="3">
        <v>35261508152</v>
      </c>
      <c r="D122" s="3">
        <v>64</v>
      </c>
    </row>
    <row r="123" spans="1:4" x14ac:dyDescent="0.2">
      <c r="A123" s="3" t="s">
        <v>61</v>
      </c>
      <c r="B123" s="3">
        <v>5</v>
      </c>
      <c r="C123" s="3">
        <v>35261505171</v>
      </c>
      <c r="D123" s="3">
        <v>65</v>
      </c>
    </row>
    <row r="124" spans="1:4" x14ac:dyDescent="0.2">
      <c r="A124" s="3" t="s">
        <v>61</v>
      </c>
      <c r="B124" s="3">
        <v>5</v>
      </c>
      <c r="C124" s="3">
        <v>35261507140</v>
      </c>
      <c r="D124" s="3">
        <v>66</v>
      </c>
    </row>
    <row r="125" spans="1:4" x14ac:dyDescent="0.2">
      <c r="A125" s="3" t="s">
        <v>61</v>
      </c>
      <c r="B125" s="3">
        <v>5</v>
      </c>
      <c r="C125" s="3">
        <v>35261505036</v>
      </c>
      <c r="D125" s="3">
        <v>67</v>
      </c>
    </row>
    <row r="126" spans="1:4" x14ac:dyDescent="0.2">
      <c r="A126" s="3" t="s">
        <v>61</v>
      </c>
      <c r="B126" s="3">
        <v>5</v>
      </c>
      <c r="C126" s="3">
        <v>35261505159</v>
      </c>
      <c r="D126" s="3">
        <v>68</v>
      </c>
    </row>
    <row r="127" spans="1:4" x14ac:dyDescent="0.2">
      <c r="A127" s="3" t="s">
        <v>61</v>
      </c>
      <c r="B127" s="3">
        <v>5</v>
      </c>
      <c r="C127" s="3">
        <v>35261505227</v>
      </c>
      <c r="D127" s="3">
        <v>68</v>
      </c>
    </row>
    <row r="128" spans="1:4" x14ac:dyDescent="0.2">
      <c r="A128" s="3" t="s">
        <v>61</v>
      </c>
      <c r="B128" s="3">
        <v>5</v>
      </c>
      <c r="C128" s="3">
        <v>35261505115</v>
      </c>
      <c r="D128" s="3">
        <v>69</v>
      </c>
    </row>
    <row r="129" spans="1:4" x14ac:dyDescent="0.2">
      <c r="A129" s="3" t="s">
        <v>61</v>
      </c>
      <c r="B129" s="3">
        <v>5</v>
      </c>
      <c r="C129" s="3">
        <v>35261505092</v>
      </c>
      <c r="D129" s="3">
        <v>71</v>
      </c>
    </row>
    <row r="130" spans="1:4" x14ac:dyDescent="0.2">
      <c r="A130" s="3" t="s">
        <v>61</v>
      </c>
      <c r="B130" s="3">
        <v>5</v>
      </c>
      <c r="C130" s="3">
        <v>35261505205</v>
      </c>
      <c r="D130" s="3">
        <v>74</v>
      </c>
    </row>
    <row r="131" spans="1:4" x14ac:dyDescent="0.2">
      <c r="A131" s="3" t="s">
        <v>61</v>
      </c>
      <c r="B131" s="3">
        <v>5</v>
      </c>
      <c r="C131" s="3">
        <v>35261505137</v>
      </c>
      <c r="D131" s="3">
        <v>76</v>
      </c>
    </row>
    <row r="132" spans="1:4" x14ac:dyDescent="0.2">
      <c r="A132" s="3" t="s">
        <v>61</v>
      </c>
      <c r="B132" s="3">
        <v>5</v>
      </c>
      <c r="C132" s="3">
        <v>35261505160</v>
      </c>
      <c r="D132" s="3">
        <v>78</v>
      </c>
    </row>
    <row r="133" spans="1:4" x14ac:dyDescent="0.2">
      <c r="A133" s="3" t="s">
        <v>61</v>
      </c>
      <c r="B133" s="3">
        <v>5</v>
      </c>
      <c r="C133" s="3">
        <v>35261508073</v>
      </c>
      <c r="D133" s="3">
        <v>78</v>
      </c>
    </row>
    <row r="134" spans="1:4" x14ac:dyDescent="0.2">
      <c r="A134" s="3" t="s">
        <v>61</v>
      </c>
      <c r="B134" s="3">
        <v>5</v>
      </c>
      <c r="C134" s="3">
        <v>35261505081</v>
      </c>
      <c r="D134" s="3">
        <v>79</v>
      </c>
    </row>
    <row r="135" spans="1:4" x14ac:dyDescent="0.2">
      <c r="A135" s="3" t="s">
        <v>61</v>
      </c>
      <c r="B135" s="3">
        <v>5</v>
      </c>
      <c r="C135" s="3">
        <v>35261505126</v>
      </c>
      <c r="D135" s="3">
        <v>79</v>
      </c>
    </row>
    <row r="136" spans="1:4" x14ac:dyDescent="0.2">
      <c r="A136" s="3" t="s">
        <v>61</v>
      </c>
      <c r="B136" s="3">
        <v>5</v>
      </c>
      <c r="C136" s="3">
        <v>35261505058</v>
      </c>
      <c r="D136" s="3">
        <v>81</v>
      </c>
    </row>
    <row r="137" spans="1:4" x14ac:dyDescent="0.2">
      <c r="A137" s="3" t="s">
        <v>61</v>
      </c>
      <c r="B137" s="3">
        <v>5</v>
      </c>
      <c r="C137" s="3">
        <v>35261507218</v>
      </c>
      <c r="D137" s="3">
        <v>81</v>
      </c>
    </row>
    <row r="138" spans="1:4" x14ac:dyDescent="0.2">
      <c r="A138" s="3" t="s">
        <v>61</v>
      </c>
      <c r="B138" s="3">
        <v>5</v>
      </c>
      <c r="C138" s="3">
        <v>35261505047</v>
      </c>
      <c r="D138" s="3">
        <v>82</v>
      </c>
    </row>
    <row r="139" spans="1:4" x14ac:dyDescent="0.2">
      <c r="A139" s="3" t="s">
        <v>61</v>
      </c>
      <c r="B139" s="3">
        <v>5</v>
      </c>
      <c r="C139" s="3">
        <v>35261505238</v>
      </c>
      <c r="D139" s="3">
        <v>85</v>
      </c>
    </row>
    <row r="140" spans="1:4" x14ac:dyDescent="0.2">
      <c r="A140" s="3" t="s">
        <v>61</v>
      </c>
      <c r="B140" s="3">
        <v>6</v>
      </c>
      <c r="C140" s="3">
        <v>35261507151</v>
      </c>
      <c r="D140" s="3">
        <v>37</v>
      </c>
    </row>
    <row r="141" spans="1:4" x14ac:dyDescent="0.2">
      <c r="A141" s="3" t="s">
        <v>61</v>
      </c>
      <c r="B141" s="3">
        <v>6</v>
      </c>
      <c r="C141" s="3">
        <v>35261506239</v>
      </c>
      <c r="D141" s="3">
        <v>42</v>
      </c>
    </row>
    <row r="142" spans="1:4" x14ac:dyDescent="0.2">
      <c r="A142" s="3" t="s">
        <v>61</v>
      </c>
      <c r="B142" s="3">
        <v>6</v>
      </c>
      <c r="C142" s="3">
        <v>35261506071</v>
      </c>
      <c r="D142" s="3">
        <v>43</v>
      </c>
    </row>
    <row r="143" spans="1:4" x14ac:dyDescent="0.2">
      <c r="A143" s="3" t="s">
        <v>61</v>
      </c>
      <c r="B143" s="3">
        <v>6</v>
      </c>
      <c r="C143" s="3">
        <v>35261507241</v>
      </c>
      <c r="D143" s="3">
        <v>49</v>
      </c>
    </row>
    <row r="144" spans="1:4" x14ac:dyDescent="0.2">
      <c r="A144" s="3" t="s">
        <v>61</v>
      </c>
      <c r="B144" s="3">
        <v>6</v>
      </c>
      <c r="C144" s="3">
        <v>35261508141</v>
      </c>
      <c r="D144" s="3">
        <v>49</v>
      </c>
    </row>
    <row r="145" spans="1:4" x14ac:dyDescent="0.2">
      <c r="A145" s="3" t="s">
        <v>61</v>
      </c>
      <c r="B145" s="3">
        <v>6</v>
      </c>
      <c r="C145" s="3">
        <v>35261506172</v>
      </c>
      <c r="D145" s="3">
        <v>50</v>
      </c>
    </row>
    <row r="146" spans="1:4" x14ac:dyDescent="0.2">
      <c r="A146" s="3" t="s">
        <v>61</v>
      </c>
      <c r="B146" s="3">
        <v>6</v>
      </c>
      <c r="C146" s="3">
        <v>35261507117</v>
      </c>
      <c r="D146" s="3">
        <v>51</v>
      </c>
    </row>
    <row r="147" spans="1:4" x14ac:dyDescent="0.2">
      <c r="A147" s="3" t="s">
        <v>61</v>
      </c>
      <c r="B147" s="3">
        <v>6</v>
      </c>
      <c r="C147" s="3">
        <v>35261506060</v>
      </c>
      <c r="D147" s="3">
        <v>53</v>
      </c>
    </row>
    <row r="148" spans="1:4" x14ac:dyDescent="0.2">
      <c r="A148" s="3" t="s">
        <v>61</v>
      </c>
      <c r="B148" s="3">
        <v>6</v>
      </c>
      <c r="C148" s="3">
        <v>35261506093</v>
      </c>
      <c r="D148" s="3">
        <v>56</v>
      </c>
    </row>
    <row r="149" spans="1:4" x14ac:dyDescent="0.2">
      <c r="A149" s="3" t="s">
        <v>61</v>
      </c>
      <c r="B149" s="3">
        <v>6</v>
      </c>
      <c r="C149" s="3">
        <v>35261508062</v>
      </c>
      <c r="D149" s="3">
        <v>58</v>
      </c>
    </row>
    <row r="150" spans="1:4" x14ac:dyDescent="0.2">
      <c r="A150" s="3" t="s">
        <v>61</v>
      </c>
      <c r="B150" s="3">
        <v>6</v>
      </c>
      <c r="C150" s="3">
        <v>35261506206</v>
      </c>
      <c r="D150" s="3">
        <v>60</v>
      </c>
    </row>
    <row r="151" spans="1:4" x14ac:dyDescent="0.2">
      <c r="A151" s="3" t="s">
        <v>61</v>
      </c>
      <c r="B151" s="3">
        <v>6</v>
      </c>
      <c r="C151" s="3">
        <v>35261507038</v>
      </c>
      <c r="D151" s="3">
        <v>60</v>
      </c>
    </row>
    <row r="152" spans="1:4" x14ac:dyDescent="0.2">
      <c r="A152" s="3" t="s">
        <v>61</v>
      </c>
      <c r="B152" s="3">
        <v>6</v>
      </c>
      <c r="C152" s="3">
        <v>35261506161</v>
      </c>
      <c r="D152" s="3">
        <v>61</v>
      </c>
    </row>
    <row r="153" spans="1:4" x14ac:dyDescent="0.2">
      <c r="A153" s="3" t="s">
        <v>61</v>
      </c>
      <c r="B153" s="3">
        <v>6</v>
      </c>
      <c r="C153" s="3">
        <v>35261507094</v>
      </c>
      <c r="D153" s="3">
        <v>61</v>
      </c>
    </row>
    <row r="154" spans="1:4" x14ac:dyDescent="0.2">
      <c r="A154" s="3" t="s">
        <v>61</v>
      </c>
      <c r="B154" s="3">
        <v>6</v>
      </c>
      <c r="C154" s="3">
        <v>35261508163</v>
      </c>
      <c r="D154" s="3">
        <v>61</v>
      </c>
    </row>
    <row r="155" spans="1:4" x14ac:dyDescent="0.2">
      <c r="A155" s="3" t="s">
        <v>61</v>
      </c>
      <c r="B155" s="3">
        <v>6</v>
      </c>
      <c r="C155" s="3">
        <v>35261507173</v>
      </c>
      <c r="D155" s="3">
        <v>65</v>
      </c>
    </row>
    <row r="156" spans="1:4" x14ac:dyDescent="0.2">
      <c r="A156" s="3" t="s">
        <v>61</v>
      </c>
      <c r="B156" s="3">
        <v>6</v>
      </c>
      <c r="C156" s="3">
        <v>35261506127</v>
      </c>
      <c r="D156" s="3">
        <v>68</v>
      </c>
    </row>
    <row r="157" spans="1:4" x14ac:dyDescent="0.2">
      <c r="A157" s="3" t="s">
        <v>61</v>
      </c>
      <c r="B157" s="3">
        <v>6</v>
      </c>
      <c r="C157" s="3">
        <v>35261507072</v>
      </c>
      <c r="D157" s="3">
        <v>68</v>
      </c>
    </row>
    <row r="158" spans="1:4" x14ac:dyDescent="0.2">
      <c r="A158" s="3" t="s">
        <v>61</v>
      </c>
      <c r="B158" s="3">
        <v>6</v>
      </c>
      <c r="C158" s="3">
        <v>35261506251</v>
      </c>
      <c r="D158" s="3">
        <v>69</v>
      </c>
    </row>
    <row r="159" spans="1:4" x14ac:dyDescent="0.2">
      <c r="A159" s="3" t="s">
        <v>61</v>
      </c>
      <c r="B159" s="3">
        <v>6</v>
      </c>
      <c r="C159" s="3">
        <v>35261507230</v>
      </c>
      <c r="D159" s="3">
        <v>71</v>
      </c>
    </row>
    <row r="160" spans="1:4" x14ac:dyDescent="0.2">
      <c r="A160" s="3" t="s">
        <v>61</v>
      </c>
      <c r="B160" s="3">
        <v>6</v>
      </c>
      <c r="C160" s="3">
        <v>35261506026</v>
      </c>
      <c r="D160" s="3">
        <v>72</v>
      </c>
    </row>
    <row r="161" spans="1:4" x14ac:dyDescent="0.2">
      <c r="A161" s="3" t="s">
        <v>61</v>
      </c>
      <c r="B161" s="3">
        <v>6</v>
      </c>
      <c r="C161" s="3">
        <v>35261508219</v>
      </c>
      <c r="D161" s="3">
        <v>72</v>
      </c>
    </row>
    <row r="162" spans="1:4" x14ac:dyDescent="0.2">
      <c r="A162" s="3" t="s">
        <v>61</v>
      </c>
      <c r="B162" s="3">
        <v>6</v>
      </c>
      <c r="C162" s="3">
        <v>35261506037</v>
      </c>
      <c r="D162" s="3">
        <v>74</v>
      </c>
    </row>
    <row r="163" spans="1:4" x14ac:dyDescent="0.2">
      <c r="A163" s="3" t="s">
        <v>61</v>
      </c>
      <c r="B163" s="3">
        <v>6</v>
      </c>
      <c r="C163" s="3">
        <v>35261506059</v>
      </c>
      <c r="D163" s="3">
        <v>74</v>
      </c>
    </row>
    <row r="164" spans="1:4" x14ac:dyDescent="0.2">
      <c r="A164" s="3" t="s">
        <v>61</v>
      </c>
      <c r="B164" s="3">
        <v>6</v>
      </c>
      <c r="C164" s="3">
        <v>35261506116</v>
      </c>
      <c r="D164" s="3">
        <v>74</v>
      </c>
    </row>
    <row r="165" spans="1:4" x14ac:dyDescent="0.2">
      <c r="A165" s="3" t="s">
        <v>61</v>
      </c>
      <c r="B165" s="3">
        <v>6</v>
      </c>
      <c r="C165" s="3">
        <v>35261508040</v>
      </c>
      <c r="D165" s="3">
        <v>83</v>
      </c>
    </row>
    <row r="166" spans="1:4" x14ac:dyDescent="0.2">
      <c r="A166" s="3" t="s">
        <v>61</v>
      </c>
      <c r="B166" s="3">
        <v>7</v>
      </c>
      <c r="C166" s="3">
        <v>35261508130</v>
      </c>
      <c r="D166" s="3">
        <v>29</v>
      </c>
    </row>
    <row r="167" spans="1:4" x14ac:dyDescent="0.2">
      <c r="A167" s="3" t="s">
        <v>61</v>
      </c>
      <c r="B167" s="3">
        <v>7</v>
      </c>
      <c r="C167" s="3">
        <v>35261506217</v>
      </c>
      <c r="D167" s="3">
        <v>43</v>
      </c>
    </row>
    <row r="168" spans="1:4" x14ac:dyDescent="0.2">
      <c r="A168" s="3" t="s">
        <v>61</v>
      </c>
      <c r="B168" s="3">
        <v>7</v>
      </c>
      <c r="C168" s="3">
        <v>35261508084</v>
      </c>
      <c r="D168" s="3">
        <v>45</v>
      </c>
    </row>
    <row r="169" spans="1:4" x14ac:dyDescent="0.2">
      <c r="A169" s="3" t="s">
        <v>61</v>
      </c>
      <c r="B169" s="3">
        <v>7</v>
      </c>
      <c r="C169" s="3">
        <v>35261506240</v>
      </c>
      <c r="D169" s="3">
        <v>46</v>
      </c>
    </row>
    <row r="170" spans="1:4" x14ac:dyDescent="0.2">
      <c r="A170" s="3" t="s">
        <v>61</v>
      </c>
      <c r="B170" s="3">
        <v>7</v>
      </c>
      <c r="C170" s="3">
        <v>35261504204</v>
      </c>
      <c r="D170" s="3">
        <v>51</v>
      </c>
    </row>
    <row r="171" spans="1:4" x14ac:dyDescent="0.2">
      <c r="A171" s="3" t="s">
        <v>61</v>
      </c>
      <c r="B171" s="3">
        <v>7</v>
      </c>
      <c r="C171" s="3">
        <v>35261504169</v>
      </c>
      <c r="D171" s="3">
        <v>54</v>
      </c>
    </row>
    <row r="172" spans="1:4" x14ac:dyDescent="0.2">
      <c r="A172" s="3" t="s">
        <v>61</v>
      </c>
      <c r="B172" s="3">
        <v>7</v>
      </c>
      <c r="C172" s="3">
        <v>35261506082</v>
      </c>
      <c r="D172" s="3">
        <v>54</v>
      </c>
    </row>
    <row r="173" spans="1:4" x14ac:dyDescent="0.2">
      <c r="A173" s="3" t="s">
        <v>61</v>
      </c>
      <c r="B173" s="3">
        <v>7</v>
      </c>
      <c r="C173" s="3">
        <v>35261503045</v>
      </c>
      <c r="D173" s="3">
        <v>56</v>
      </c>
    </row>
    <row r="174" spans="1:4" x14ac:dyDescent="0.2">
      <c r="A174" s="3" t="s">
        <v>61</v>
      </c>
      <c r="B174" s="3">
        <v>7</v>
      </c>
      <c r="C174" s="3">
        <v>35261501357</v>
      </c>
      <c r="D174" s="3">
        <v>57</v>
      </c>
    </row>
    <row r="175" spans="1:4" x14ac:dyDescent="0.2">
      <c r="A175" s="3" t="s">
        <v>61</v>
      </c>
      <c r="B175" s="3">
        <v>7</v>
      </c>
      <c r="C175" s="3">
        <v>35261506149</v>
      </c>
      <c r="D175" s="3">
        <v>63</v>
      </c>
    </row>
    <row r="176" spans="1:4" x14ac:dyDescent="0.2">
      <c r="A176" s="3" t="s">
        <v>61</v>
      </c>
      <c r="B176" s="3">
        <v>7</v>
      </c>
      <c r="C176" s="3">
        <v>35261503012</v>
      </c>
      <c r="D176" s="3">
        <v>64</v>
      </c>
    </row>
    <row r="177" spans="1:4" x14ac:dyDescent="0.2">
      <c r="A177" s="3" t="s">
        <v>61</v>
      </c>
      <c r="B177" s="3">
        <v>7</v>
      </c>
      <c r="C177" s="3">
        <v>35261501065</v>
      </c>
      <c r="D177" s="3">
        <v>65</v>
      </c>
    </row>
    <row r="178" spans="1:4" x14ac:dyDescent="0.2">
      <c r="A178" s="3" t="s">
        <v>61</v>
      </c>
      <c r="B178" s="3">
        <v>7</v>
      </c>
      <c r="C178" s="3">
        <v>35261504079</v>
      </c>
      <c r="D178" s="3">
        <v>65</v>
      </c>
    </row>
    <row r="179" spans="1:4" x14ac:dyDescent="0.2">
      <c r="A179" s="3" t="s">
        <v>61</v>
      </c>
      <c r="B179" s="3">
        <v>7</v>
      </c>
      <c r="C179" s="3">
        <v>35261506228</v>
      </c>
      <c r="D179" s="3">
        <v>65</v>
      </c>
    </row>
    <row r="180" spans="1:4" x14ac:dyDescent="0.2">
      <c r="A180" s="3" t="s">
        <v>61</v>
      </c>
      <c r="B180" s="3">
        <v>7</v>
      </c>
      <c r="C180" s="3">
        <v>35261507027</v>
      </c>
      <c r="D180" s="3">
        <v>65</v>
      </c>
    </row>
    <row r="181" spans="1:4" x14ac:dyDescent="0.2">
      <c r="A181" s="3" t="s">
        <v>61</v>
      </c>
      <c r="B181" s="3">
        <v>7</v>
      </c>
      <c r="C181" s="3">
        <v>35261501177</v>
      </c>
      <c r="D181" s="3">
        <v>67</v>
      </c>
    </row>
    <row r="182" spans="1:4" x14ac:dyDescent="0.2">
      <c r="A182" s="3" t="s">
        <v>61</v>
      </c>
      <c r="B182" s="3">
        <v>7</v>
      </c>
      <c r="C182" s="3">
        <v>35261502224</v>
      </c>
      <c r="D182" s="3">
        <v>67</v>
      </c>
    </row>
    <row r="183" spans="1:4" x14ac:dyDescent="0.2">
      <c r="A183" s="3" t="s">
        <v>61</v>
      </c>
      <c r="B183" s="3">
        <v>7</v>
      </c>
      <c r="C183" s="3">
        <v>35261501133</v>
      </c>
      <c r="D183" s="3">
        <v>69</v>
      </c>
    </row>
    <row r="184" spans="1:4" x14ac:dyDescent="0.2">
      <c r="A184" s="3" t="s">
        <v>61</v>
      </c>
      <c r="B184" s="3">
        <v>7</v>
      </c>
      <c r="C184" s="3">
        <v>35261501201</v>
      </c>
      <c r="D184" s="3">
        <v>74</v>
      </c>
    </row>
    <row r="185" spans="1:4" x14ac:dyDescent="0.2">
      <c r="A185" s="3" t="s">
        <v>61</v>
      </c>
      <c r="B185" s="3">
        <v>7</v>
      </c>
      <c r="C185" s="3">
        <v>35261501021</v>
      </c>
      <c r="D185" s="3">
        <v>76</v>
      </c>
    </row>
    <row r="186" spans="1:4" x14ac:dyDescent="0.2">
      <c r="A186" s="3" t="s">
        <v>61</v>
      </c>
      <c r="B186" s="3">
        <v>7</v>
      </c>
      <c r="C186" s="3">
        <v>35261505014</v>
      </c>
      <c r="D186" s="3">
        <v>77</v>
      </c>
    </row>
    <row r="187" spans="1:4" x14ac:dyDescent="0.2">
      <c r="A187" s="3" t="s">
        <v>61</v>
      </c>
      <c r="B187" s="3">
        <v>7</v>
      </c>
      <c r="C187" s="3">
        <v>35261501111</v>
      </c>
      <c r="D187" s="3">
        <v>78</v>
      </c>
    </row>
    <row r="188" spans="1:4" x14ac:dyDescent="0.2">
      <c r="A188" s="3" t="s">
        <v>61</v>
      </c>
      <c r="B188" s="3">
        <v>7</v>
      </c>
      <c r="C188" s="3">
        <v>35261504114</v>
      </c>
      <c r="D188" s="3">
        <v>80</v>
      </c>
    </row>
    <row r="189" spans="1:4" x14ac:dyDescent="0.2">
      <c r="A189" s="3" t="s">
        <v>61</v>
      </c>
      <c r="B189" s="3">
        <v>7</v>
      </c>
      <c r="C189" s="3">
        <v>35261502291</v>
      </c>
      <c r="D189" s="3">
        <v>83</v>
      </c>
    </row>
    <row r="190" spans="1:4" x14ac:dyDescent="0.2">
      <c r="A190" s="3" t="s">
        <v>61</v>
      </c>
      <c r="B190" s="3">
        <v>8</v>
      </c>
      <c r="C190" s="3">
        <v>35261503146</v>
      </c>
      <c r="D190" s="3">
        <v>37</v>
      </c>
    </row>
    <row r="191" spans="1:4" x14ac:dyDescent="0.2">
      <c r="A191" s="3" t="s">
        <v>61</v>
      </c>
      <c r="B191" s="3">
        <v>8</v>
      </c>
      <c r="C191" s="3">
        <v>35261504068</v>
      </c>
      <c r="D191" s="3">
        <v>39</v>
      </c>
    </row>
    <row r="192" spans="1:4" x14ac:dyDescent="0.2">
      <c r="A192" s="3" t="s">
        <v>61</v>
      </c>
      <c r="B192" s="3">
        <v>8</v>
      </c>
      <c r="C192" s="3">
        <v>35261501188</v>
      </c>
      <c r="D192" s="3">
        <v>42</v>
      </c>
    </row>
    <row r="193" spans="1:4" x14ac:dyDescent="0.2">
      <c r="A193" s="3" t="s">
        <v>61</v>
      </c>
      <c r="B193" s="3">
        <v>8</v>
      </c>
      <c r="C193" s="3">
        <v>35261503214</v>
      </c>
      <c r="D193" s="3">
        <v>42</v>
      </c>
    </row>
    <row r="194" spans="1:4" x14ac:dyDescent="0.2">
      <c r="A194" s="3" t="s">
        <v>61</v>
      </c>
      <c r="B194" s="3">
        <v>8</v>
      </c>
      <c r="C194" s="3">
        <v>35261504237</v>
      </c>
      <c r="D194" s="3">
        <v>42</v>
      </c>
    </row>
    <row r="195" spans="1:4" x14ac:dyDescent="0.2">
      <c r="A195" s="3" t="s">
        <v>61</v>
      </c>
      <c r="B195" s="3">
        <v>8</v>
      </c>
      <c r="C195" s="3">
        <v>35261505025</v>
      </c>
      <c r="D195" s="3">
        <v>45</v>
      </c>
    </row>
    <row r="196" spans="1:4" x14ac:dyDescent="0.2">
      <c r="A196" s="3" t="s">
        <v>61</v>
      </c>
      <c r="B196" s="3">
        <v>8</v>
      </c>
      <c r="C196" s="3">
        <v>35261506138</v>
      </c>
      <c r="D196" s="3">
        <v>45</v>
      </c>
    </row>
    <row r="197" spans="1:4" x14ac:dyDescent="0.2">
      <c r="A197" s="3" t="s">
        <v>61</v>
      </c>
      <c r="B197" s="3">
        <v>8</v>
      </c>
      <c r="C197" s="3">
        <v>35261507016</v>
      </c>
      <c r="D197" s="3">
        <v>49</v>
      </c>
    </row>
    <row r="198" spans="1:4" x14ac:dyDescent="0.2">
      <c r="A198" s="3" t="s">
        <v>61</v>
      </c>
      <c r="B198" s="3">
        <v>8</v>
      </c>
      <c r="C198" s="3">
        <v>35261508196</v>
      </c>
      <c r="D198" s="3">
        <v>51</v>
      </c>
    </row>
    <row r="199" spans="1:4" x14ac:dyDescent="0.2">
      <c r="A199" s="3" t="s">
        <v>61</v>
      </c>
      <c r="B199" s="3">
        <v>8</v>
      </c>
      <c r="C199" s="3">
        <v>35261503023</v>
      </c>
      <c r="D199" s="3">
        <v>53</v>
      </c>
    </row>
    <row r="200" spans="1:4" x14ac:dyDescent="0.2">
      <c r="A200" s="3" t="s">
        <v>61</v>
      </c>
      <c r="B200" s="3">
        <v>8</v>
      </c>
      <c r="C200" s="3">
        <v>35261504057</v>
      </c>
      <c r="D200" s="3">
        <v>53</v>
      </c>
    </row>
    <row r="201" spans="1:4" x14ac:dyDescent="0.2">
      <c r="A201" s="3" t="s">
        <v>61</v>
      </c>
      <c r="B201" s="3">
        <v>8</v>
      </c>
      <c r="C201" s="3">
        <v>35261502202</v>
      </c>
      <c r="D201" s="3">
        <v>55</v>
      </c>
    </row>
    <row r="202" spans="1:4" x14ac:dyDescent="0.2">
      <c r="A202" s="3" t="s">
        <v>61</v>
      </c>
      <c r="B202" s="3">
        <v>8</v>
      </c>
      <c r="C202" s="3">
        <v>35261506048</v>
      </c>
      <c r="D202" s="3">
        <v>55</v>
      </c>
    </row>
    <row r="203" spans="1:4" x14ac:dyDescent="0.2">
      <c r="A203" s="3" t="s">
        <v>61</v>
      </c>
      <c r="B203" s="3">
        <v>8</v>
      </c>
      <c r="C203" s="3">
        <v>35261507184</v>
      </c>
      <c r="D203" s="3">
        <v>55</v>
      </c>
    </row>
    <row r="204" spans="1:4" x14ac:dyDescent="0.2">
      <c r="A204" s="3" t="s">
        <v>61</v>
      </c>
      <c r="B204" s="3">
        <v>8</v>
      </c>
      <c r="C204" s="3">
        <v>35261506194</v>
      </c>
      <c r="D204" s="3">
        <v>59</v>
      </c>
    </row>
    <row r="205" spans="1:4" x14ac:dyDescent="0.2">
      <c r="A205" s="3" t="s">
        <v>61</v>
      </c>
      <c r="B205" s="3">
        <v>8</v>
      </c>
      <c r="C205" s="3">
        <v>35261505069</v>
      </c>
      <c r="D205" s="3">
        <v>60</v>
      </c>
    </row>
    <row r="206" spans="1:4" x14ac:dyDescent="0.2">
      <c r="A206" s="3" t="s">
        <v>61</v>
      </c>
      <c r="B206" s="3">
        <v>8</v>
      </c>
      <c r="C206" s="3">
        <v>35261506105</v>
      </c>
      <c r="D206" s="3">
        <v>60</v>
      </c>
    </row>
    <row r="207" spans="1:4" x14ac:dyDescent="0.2">
      <c r="A207" s="3" t="s">
        <v>61</v>
      </c>
      <c r="B207" s="3">
        <v>8</v>
      </c>
      <c r="C207" s="3">
        <v>35261502303</v>
      </c>
      <c r="D207" s="3">
        <v>63</v>
      </c>
    </row>
    <row r="208" spans="1:4" x14ac:dyDescent="0.2">
      <c r="A208" s="3" t="s">
        <v>61</v>
      </c>
      <c r="B208" s="3">
        <v>8</v>
      </c>
      <c r="C208" s="3">
        <v>35261508028</v>
      </c>
      <c r="D208" s="3">
        <v>67</v>
      </c>
    </row>
    <row r="209" spans="1:4" x14ac:dyDescent="0.2">
      <c r="A209" s="3" t="s">
        <v>61</v>
      </c>
      <c r="B209" s="3">
        <v>8</v>
      </c>
      <c r="C209" s="3">
        <v>35261501274</v>
      </c>
      <c r="D209" s="3">
        <v>74</v>
      </c>
    </row>
    <row r="210" spans="1:4" x14ac:dyDescent="0.2">
      <c r="A210" s="3" t="s">
        <v>61</v>
      </c>
      <c r="B210" s="3">
        <v>8</v>
      </c>
      <c r="C210" s="3">
        <v>35261502190</v>
      </c>
      <c r="D210" s="3">
        <v>74</v>
      </c>
    </row>
    <row r="211" spans="1:4" x14ac:dyDescent="0.2">
      <c r="A211" s="3" t="s">
        <v>61</v>
      </c>
      <c r="B211" s="3">
        <v>8</v>
      </c>
      <c r="C211" s="3">
        <v>35261502268</v>
      </c>
      <c r="D211" s="3">
        <v>81</v>
      </c>
    </row>
    <row r="212" spans="1:4" x14ac:dyDescent="0.2">
      <c r="A212" s="3" t="s">
        <v>62</v>
      </c>
      <c r="B212" s="3">
        <v>1</v>
      </c>
      <c r="C212" s="3">
        <v>35271501288</v>
      </c>
      <c r="D212" s="3">
        <v>64</v>
      </c>
    </row>
    <row r="213" spans="1:4" x14ac:dyDescent="0.2">
      <c r="A213" s="3" t="s">
        <v>62</v>
      </c>
      <c r="B213" s="3">
        <v>1</v>
      </c>
      <c r="C213" s="3">
        <v>35271501301</v>
      </c>
      <c r="D213" s="3">
        <v>65</v>
      </c>
    </row>
    <row r="214" spans="1:4" x14ac:dyDescent="0.2">
      <c r="A214" s="3" t="s">
        <v>62</v>
      </c>
      <c r="B214" s="3">
        <v>1</v>
      </c>
      <c r="C214" s="3">
        <v>35271501233</v>
      </c>
      <c r="D214" s="3">
        <v>67</v>
      </c>
    </row>
    <row r="215" spans="1:4" x14ac:dyDescent="0.2">
      <c r="A215" s="3" t="s">
        <v>62</v>
      </c>
      <c r="B215" s="3">
        <v>1</v>
      </c>
      <c r="C215" s="3">
        <v>35271501323</v>
      </c>
      <c r="D215" s="3">
        <v>67</v>
      </c>
    </row>
    <row r="216" spans="1:4" x14ac:dyDescent="0.2">
      <c r="A216" s="3" t="s">
        <v>62</v>
      </c>
      <c r="B216" s="3">
        <v>1</v>
      </c>
      <c r="C216" s="3">
        <v>35271501121</v>
      </c>
      <c r="D216" s="3">
        <v>68</v>
      </c>
    </row>
    <row r="217" spans="1:4" x14ac:dyDescent="0.2">
      <c r="A217" s="3" t="s">
        <v>62</v>
      </c>
      <c r="B217" s="3">
        <v>1</v>
      </c>
      <c r="C217" s="3">
        <v>35271501154</v>
      </c>
      <c r="D217" s="3">
        <v>71</v>
      </c>
    </row>
    <row r="218" spans="1:4" x14ac:dyDescent="0.2">
      <c r="A218" s="3" t="s">
        <v>62</v>
      </c>
      <c r="B218" s="3">
        <v>1</v>
      </c>
      <c r="C218" s="3">
        <v>35271501222</v>
      </c>
      <c r="D218" s="3">
        <v>73</v>
      </c>
    </row>
    <row r="219" spans="1:4" x14ac:dyDescent="0.2">
      <c r="A219" s="3" t="s">
        <v>62</v>
      </c>
      <c r="B219" s="3">
        <v>1</v>
      </c>
      <c r="C219" s="3">
        <v>35271501110</v>
      </c>
      <c r="D219" s="3">
        <v>76</v>
      </c>
    </row>
    <row r="220" spans="1:4" x14ac:dyDescent="0.2">
      <c r="A220" s="3" t="s">
        <v>62</v>
      </c>
      <c r="B220" s="3">
        <v>1</v>
      </c>
      <c r="C220" s="3">
        <v>35271504012</v>
      </c>
      <c r="D220" s="3">
        <v>76</v>
      </c>
    </row>
    <row r="221" spans="1:4" x14ac:dyDescent="0.2">
      <c r="A221" s="3" t="s">
        <v>62</v>
      </c>
      <c r="B221" s="3">
        <v>1</v>
      </c>
      <c r="C221" s="3">
        <v>35271501312</v>
      </c>
      <c r="D221" s="3">
        <v>77</v>
      </c>
    </row>
    <row r="222" spans="1:4" x14ac:dyDescent="0.2">
      <c r="A222" s="3" t="s">
        <v>62</v>
      </c>
      <c r="B222" s="3">
        <v>1</v>
      </c>
      <c r="C222" s="3">
        <v>35271501200</v>
      </c>
      <c r="D222" s="3">
        <v>79</v>
      </c>
    </row>
    <row r="223" spans="1:4" x14ac:dyDescent="0.2">
      <c r="A223" s="3" t="s">
        <v>62</v>
      </c>
      <c r="B223" s="3">
        <v>1</v>
      </c>
      <c r="C223" s="3">
        <v>35271501334</v>
      </c>
      <c r="D223" s="3">
        <v>79</v>
      </c>
    </row>
    <row r="224" spans="1:4" x14ac:dyDescent="0.2">
      <c r="A224" s="3" t="s">
        <v>62</v>
      </c>
      <c r="B224" s="3">
        <v>1</v>
      </c>
      <c r="C224" s="3">
        <v>35271501367</v>
      </c>
      <c r="D224" s="3">
        <v>79</v>
      </c>
    </row>
    <row r="225" spans="1:4" x14ac:dyDescent="0.2">
      <c r="A225" s="3" t="s">
        <v>62</v>
      </c>
      <c r="B225" s="3">
        <v>1</v>
      </c>
      <c r="C225" s="3">
        <v>35271501132</v>
      </c>
      <c r="D225" s="3">
        <v>80</v>
      </c>
    </row>
    <row r="226" spans="1:4" x14ac:dyDescent="0.2">
      <c r="A226" s="3" t="s">
        <v>62</v>
      </c>
      <c r="B226" s="3">
        <v>1</v>
      </c>
      <c r="C226" s="3">
        <v>35271501143</v>
      </c>
      <c r="D226" s="3">
        <v>80</v>
      </c>
    </row>
    <row r="227" spans="1:4" x14ac:dyDescent="0.2">
      <c r="A227" s="3" t="s">
        <v>62</v>
      </c>
      <c r="B227" s="3">
        <v>1</v>
      </c>
      <c r="C227" s="3">
        <v>35271501255</v>
      </c>
      <c r="D227" s="3">
        <v>80</v>
      </c>
    </row>
    <row r="228" spans="1:4" x14ac:dyDescent="0.2">
      <c r="A228" s="3" t="s">
        <v>62</v>
      </c>
      <c r="B228" s="3">
        <v>1</v>
      </c>
      <c r="C228" s="3">
        <v>35271501389</v>
      </c>
      <c r="D228" s="3">
        <v>80</v>
      </c>
    </row>
    <row r="229" spans="1:4" x14ac:dyDescent="0.2">
      <c r="A229" s="3" t="s">
        <v>62</v>
      </c>
      <c r="B229" s="3">
        <v>1</v>
      </c>
      <c r="C229" s="3">
        <v>35271505046</v>
      </c>
      <c r="D229" s="3">
        <v>80</v>
      </c>
    </row>
    <row r="230" spans="1:4" x14ac:dyDescent="0.2">
      <c r="A230" s="3" t="s">
        <v>62</v>
      </c>
      <c r="B230" s="3">
        <v>1</v>
      </c>
      <c r="C230" s="3">
        <v>35271505068</v>
      </c>
      <c r="D230" s="3">
        <v>80</v>
      </c>
    </row>
    <row r="231" spans="1:4" x14ac:dyDescent="0.2">
      <c r="A231" s="3" t="s">
        <v>62</v>
      </c>
      <c r="B231" s="3">
        <v>1</v>
      </c>
      <c r="C231" s="3">
        <v>35271501064</v>
      </c>
      <c r="D231" s="3">
        <v>81</v>
      </c>
    </row>
    <row r="232" spans="1:4" x14ac:dyDescent="0.2">
      <c r="A232" s="3" t="s">
        <v>62</v>
      </c>
      <c r="B232" s="3">
        <v>1</v>
      </c>
      <c r="C232" s="3">
        <v>35271501345</v>
      </c>
      <c r="D232" s="3">
        <v>81</v>
      </c>
    </row>
    <row r="233" spans="1:4" x14ac:dyDescent="0.2">
      <c r="A233" s="3" t="s">
        <v>62</v>
      </c>
      <c r="B233" s="3">
        <v>1</v>
      </c>
      <c r="C233" s="3">
        <v>35271504146</v>
      </c>
      <c r="D233" s="3">
        <v>82</v>
      </c>
    </row>
    <row r="234" spans="1:4" x14ac:dyDescent="0.2">
      <c r="A234" s="3" t="s">
        <v>62</v>
      </c>
      <c r="B234" s="3">
        <v>1</v>
      </c>
      <c r="C234" s="3">
        <v>35271501378</v>
      </c>
      <c r="D234" s="3">
        <v>83</v>
      </c>
    </row>
    <row r="235" spans="1:4" x14ac:dyDescent="0.2">
      <c r="A235" s="3" t="s">
        <v>62</v>
      </c>
      <c r="B235" s="3">
        <v>1</v>
      </c>
      <c r="C235" s="3">
        <v>35271501042</v>
      </c>
      <c r="D235" s="3">
        <v>84</v>
      </c>
    </row>
    <row r="236" spans="1:4" x14ac:dyDescent="0.2">
      <c r="A236" s="3" t="s">
        <v>62</v>
      </c>
      <c r="B236" s="3">
        <v>1</v>
      </c>
      <c r="C236" s="3">
        <v>35271507214</v>
      </c>
      <c r="D236" s="3">
        <v>84</v>
      </c>
    </row>
    <row r="237" spans="1:4" x14ac:dyDescent="0.2">
      <c r="A237" s="3" t="s">
        <v>62</v>
      </c>
      <c r="B237" s="3">
        <v>1</v>
      </c>
      <c r="C237" s="3">
        <v>35271501053</v>
      </c>
      <c r="D237" s="3">
        <v>86</v>
      </c>
    </row>
    <row r="238" spans="1:4" x14ac:dyDescent="0.2">
      <c r="A238" s="3" t="s">
        <v>62</v>
      </c>
      <c r="B238" s="3">
        <v>1</v>
      </c>
      <c r="C238" s="3">
        <v>35271501299</v>
      </c>
      <c r="D238" s="3">
        <v>86</v>
      </c>
    </row>
    <row r="239" spans="1:4" x14ac:dyDescent="0.2">
      <c r="A239" s="3" t="s">
        <v>62</v>
      </c>
      <c r="B239" s="3">
        <v>1</v>
      </c>
      <c r="C239" s="3">
        <v>35271501031</v>
      </c>
      <c r="D239" s="3">
        <v>88</v>
      </c>
    </row>
    <row r="240" spans="1:4" x14ac:dyDescent="0.2">
      <c r="A240" s="3" t="s">
        <v>62</v>
      </c>
      <c r="B240" s="3">
        <v>1</v>
      </c>
      <c r="C240" s="3">
        <v>35271501097</v>
      </c>
      <c r="D240" s="3">
        <v>88</v>
      </c>
    </row>
    <row r="241" spans="1:4" x14ac:dyDescent="0.2">
      <c r="A241" s="3" t="s">
        <v>62</v>
      </c>
      <c r="B241" s="3">
        <v>1</v>
      </c>
      <c r="C241" s="3">
        <v>35271501198</v>
      </c>
      <c r="D241" s="3">
        <v>91</v>
      </c>
    </row>
    <row r="242" spans="1:4" x14ac:dyDescent="0.2">
      <c r="A242" s="3" t="s">
        <v>62</v>
      </c>
      <c r="B242" s="3">
        <v>1</v>
      </c>
      <c r="C242" s="3">
        <v>35271501176</v>
      </c>
      <c r="D242" s="3">
        <v>92</v>
      </c>
    </row>
    <row r="243" spans="1:4" x14ac:dyDescent="0.2">
      <c r="A243" s="3" t="s">
        <v>62</v>
      </c>
      <c r="B243" s="3">
        <v>2</v>
      </c>
      <c r="C243" s="3">
        <v>35271502357</v>
      </c>
      <c r="D243" s="3">
        <v>60</v>
      </c>
    </row>
    <row r="244" spans="1:4" x14ac:dyDescent="0.2">
      <c r="A244" s="3" t="s">
        <v>62</v>
      </c>
      <c r="B244" s="3">
        <v>2</v>
      </c>
      <c r="C244" s="3">
        <v>35271502324</v>
      </c>
      <c r="D244" s="3">
        <v>70</v>
      </c>
    </row>
    <row r="245" spans="1:4" x14ac:dyDescent="0.2">
      <c r="A245" s="3" t="s">
        <v>62</v>
      </c>
      <c r="B245" s="3">
        <v>2</v>
      </c>
      <c r="C245" s="3">
        <v>35271502100</v>
      </c>
      <c r="D245" s="3">
        <v>73</v>
      </c>
    </row>
    <row r="246" spans="1:4" x14ac:dyDescent="0.2">
      <c r="A246" s="3" t="s">
        <v>62</v>
      </c>
      <c r="B246" s="3">
        <v>2</v>
      </c>
      <c r="C246" s="3">
        <v>35271502177</v>
      </c>
      <c r="D246" s="3">
        <v>73</v>
      </c>
    </row>
    <row r="247" spans="1:4" x14ac:dyDescent="0.2">
      <c r="A247" s="3" t="s">
        <v>62</v>
      </c>
      <c r="B247" s="3">
        <v>2</v>
      </c>
      <c r="C247" s="3">
        <v>35271502346</v>
      </c>
      <c r="D247" s="3">
        <v>73</v>
      </c>
    </row>
    <row r="248" spans="1:4" x14ac:dyDescent="0.2">
      <c r="A248" s="3" t="s">
        <v>62</v>
      </c>
      <c r="B248" s="3">
        <v>2</v>
      </c>
      <c r="C248" s="3">
        <v>35271502043</v>
      </c>
      <c r="D248" s="3">
        <v>74</v>
      </c>
    </row>
    <row r="249" spans="1:4" x14ac:dyDescent="0.2">
      <c r="A249" s="3" t="s">
        <v>62</v>
      </c>
      <c r="B249" s="3">
        <v>2</v>
      </c>
      <c r="C249" s="3">
        <v>35271502065</v>
      </c>
      <c r="D249" s="3">
        <v>75</v>
      </c>
    </row>
    <row r="250" spans="1:4" x14ac:dyDescent="0.2">
      <c r="A250" s="3" t="s">
        <v>62</v>
      </c>
      <c r="B250" s="3">
        <v>2</v>
      </c>
      <c r="C250" s="3">
        <v>35271502223</v>
      </c>
      <c r="D250" s="3">
        <v>75</v>
      </c>
    </row>
    <row r="251" spans="1:4" x14ac:dyDescent="0.2">
      <c r="A251" s="3" t="s">
        <v>62</v>
      </c>
      <c r="B251" s="3">
        <v>2</v>
      </c>
      <c r="C251" s="3">
        <v>35271502256</v>
      </c>
      <c r="D251" s="3">
        <v>75</v>
      </c>
    </row>
    <row r="252" spans="1:4" x14ac:dyDescent="0.2">
      <c r="A252" s="3" t="s">
        <v>62</v>
      </c>
      <c r="B252" s="3">
        <v>2</v>
      </c>
      <c r="C252" s="3">
        <v>35271502010</v>
      </c>
      <c r="D252" s="3">
        <v>76</v>
      </c>
    </row>
    <row r="253" spans="1:4" x14ac:dyDescent="0.2">
      <c r="A253" s="3" t="s">
        <v>62</v>
      </c>
      <c r="B253" s="3">
        <v>2</v>
      </c>
      <c r="C253" s="3">
        <v>35271502098</v>
      </c>
      <c r="D253" s="3">
        <v>76</v>
      </c>
    </row>
    <row r="254" spans="1:4" x14ac:dyDescent="0.2">
      <c r="A254" s="3" t="s">
        <v>62</v>
      </c>
      <c r="B254" s="3">
        <v>2</v>
      </c>
      <c r="C254" s="3">
        <v>35271502379</v>
      </c>
      <c r="D254" s="3">
        <v>76</v>
      </c>
    </row>
    <row r="255" spans="1:4" x14ac:dyDescent="0.2">
      <c r="A255" s="3" t="s">
        <v>62</v>
      </c>
      <c r="B255" s="3">
        <v>2</v>
      </c>
      <c r="C255" s="3">
        <v>35271502087</v>
      </c>
      <c r="D255" s="3">
        <v>79</v>
      </c>
    </row>
    <row r="256" spans="1:4" x14ac:dyDescent="0.2">
      <c r="A256" s="3" t="s">
        <v>62</v>
      </c>
      <c r="B256" s="3">
        <v>2</v>
      </c>
      <c r="C256" s="3">
        <v>35271502133</v>
      </c>
      <c r="D256" s="3">
        <v>79</v>
      </c>
    </row>
    <row r="257" spans="1:4" x14ac:dyDescent="0.2">
      <c r="A257" s="3" t="s">
        <v>62</v>
      </c>
      <c r="B257" s="3">
        <v>2</v>
      </c>
      <c r="C257" s="3">
        <v>35271502199</v>
      </c>
      <c r="D257" s="3">
        <v>80</v>
      </c>
    </row>
    <row r="258" spans="1:4" x14ac:dyDescent="0.2">
      <c r="A258" s="3" t="s">
        <v>62</v>
      </c>
      <c r="B258" s="3">
        <v>2</v>
      </c>
      <c r="C258" s="3">
        <v>35271502278</v>
      </c>
      <c r="D258" s="3">
        <v>81</v>
      </c>
    </row>
    <row r="259" spans="1:4" x14ac:dyDescent="0.2">
      <c r="A259" s="3" t="s">
        <v>62</v>
      </c>
      <c r="B259" s="3">
        <v>2</v>
      </c>
      <c r="C259" s="3">
        <v>35271502076</v>
      </c>
      <c r="D259" s="3">
        <v>82</v>
      </c>
    </row>
    <row r="260" spans="1:4" x14ac:dyDescent="0.2">
      <c r="A260" s="3" t="s">
        <v>62</v>
      </c>
      <c r="B260" s="3">
        <v>2</v>
      </c>
      <c r="C260" s="3">
        <v>35271502122</v>
      </c>
      <c r="D260" s="3">
        <v>82</v>
      </c>
    </row>
    <row r="261" spans="1:4" x14ac:dyDescent="0.2">
      <c r="A261" s="3" t="s">
        <v>62</v>
      </c>
      <c r="B261" s="3">
        <v>2</v>
      </c>
      <c r="C261" s="3">
        <v>35271502302</v>
      </c>
      <c r="D261" s="3">
        <v>82</v>
      </c>
    </row>
    <row r="262" spans="1:4" x14ac:dyDescent="0.2">
      <c r="A262" s="3" t="s">
        <v>62</v>
      </c>
      <c r="B262" s="3">
        <v>2</v>
      </c>
      <c r="C262" s="3">
        <v>35271502267</v>
      </c>
      <c r="D262" s="3">
        <v>83</v>
      </c>
    </row>
    <row r="263" spans="1:4" x14ac:dyDescent="0.2">
      <c r="A263" s="3" t="s">
        <v>62</v>
      </c>
      <c r="B263" s="3">
        <v>2</v>
      </c>
      <c r="C263" s="3">
        <v>35271506182</v>
      </c>
      <c r="D263" s="3">
        <v>83</v>
      </c>
    </row>
    <row r="264" spans="1:4" x14ac:dyDescent="0.2">
      <c r="A264" s="3" t="s">
        <v>62</v>
      </c>
      <c r="B264" s="3">
        <v>2</v>
      </c>
      <c r="C264" s="3">
        <v>35271502054</v>
      </c>
      <c r="D264" s="3">
        <v>84</v>
      </c>
    </row>
    <row r="265" spans="1:4" x14ac:dyDescent="0.2">
      <c r="A265" s="3" t="s">
        <v>62</v>
      </c>
      <c r="B265" s="3">
        <v>2</v>
      </c>
      <c r="C265" s="3">
        <v>35271502144</v>
      </c>
      <c r="D265" s="3">
        <v>84</v>
      </c>
    </row>
    <row r="266" spans="1:4" x14ac:dyDescent="0.2">
      <c r="A266" s="3" t="s">
        <v>62</v>
      </c>
      <c r="B266" s="3">
        <v>2</v>
      </c>
      <c r="C266" s="3">
        <v>35271502335</v>
      </c>
      <c r="D266" s="3">
        <v>84</v>
      </c>
    </row>
    <row r="267" spans="1:4" x14ac:dyDescent="0.2">
      <c r="A267" s="3" t="s">
        <v>62</v>
      </c>
      <c r="B267" s="3">
        <v>2</v>
      </c>
      <c r="C267" s="3">
        <v>35271502188</v>
      </c>
      <c r="D267" s="3">
        <v>85</v>
      </c>
    </row>
    <row r="268" spans="1:4" x14ac:dyDescent="0.2">
      <c r="A268" s="3" t="s">
        <v>62</v>
      </c>
      <c r="B268" s="3">
        <v>2</v>
      </c>
      <c r="C268" s="3">
        <v>35271502234</v>
      </c>
      <c r="D268" s="3">
        <v>85</v>
      </c>
    </row>
    <row r="269" spans="1:4" x14ac:dyDescent="0.2">
      <c r="A269" s="3" t="s">
        <v>62</v>
      </c>
      <c r="B269" s="3">
        <v>2</v>
      </c>
      <c r="C269" s="3">
        <v>35271502313</v>
      </c>
      <c r="D269" s="3">
        <v>85</v>
      </c>
    </row>
    <row r="270" spans="1:4" x14ac:dyDescent="0.2">
      <c r="A270" s="3" t="s">
        <v>62</v>
      </c>
      <c r="B270" s="3">
        <v>2</v>
      </c>
      <c r="C270" s="3">
        <v>35271502021</v>
      </c>
      <c r="D270" s="3">
        <v>86</v>
      </c>
    </row>
    <row r="271" spans="1:4" x14ac:dyDescent="0.2">
      <c r="A271" s="3" t="s">
        <v>62</v>
      </c>
      <c r="B271" s="3">
        <v>3</v>
      </c>
      <c r="C271" s="3">
        <v>35271503055</v>
      </c>
      <c r="D271" s="3">
        <v>22</v>
      </c>
    </row>
    <row r="272" spans="1:4" x14ac:dyDescent="0.2">
      <c r="A272" s="3" t="s">
        <v>62</v>
      </c>
      <c r="B272" s="3">
        <v>3</v>
      </c>
      <c r="C272" s="3">
        <v>35271503022</v>
      </c>
      <c r="D272" s="3">
        <v>29</v>
      </c>
    </row>
    <row r="273" spans="1:4" x14ac:dyDescent="0.2">
      <c r="A273" s="3" t="s">
        <v>62</v>
      </c>
      <c r="B273" s="3">
        <v>3</v>
      </c>
      <c r="C273" s="3">
        <v>35271503134</v>
      </c>
      <c r="D273" s="3">
        <v>34</v>
      </c>
    </row>
    <row r="274" spans="1:4" x14ac:dyDescent="0.2">
      <c r="A274" s="3" t="s">
        <v>62</v>
      </c>
      <c r="B274" s="3">
        <v>3</v>
      </c>
      <c r="C274" s="3">
        <v>35271503279</v>
      </c>
      <c r="D274" s="3">
        <v>38</v>
      </c>
    </row>
    <row r="275" spans="1:4" x14ac:dyDescent="0.2">
      <c r="A275" s="3" t="s">
        <v>62</v>
      </c>
      <c r="B275" s="3">
        <v>3</v>
      </c>
      <c r="C275" s="3">
        <v>35271501277</v>
      </c>
      <c r="D275" s="3">
        <v>43</v>
      </c>
    </row>
    <row r="276" spans="1:4" x14ac:dyDescent="0.2">
      <c r="A276" s="3" t="s">
        <v>62</v>
      </c>
      <c r="B276" s="3">
        <v>3</v>
      </c>
      <c r="C276" s="3">
        <v>35271503077</v>
      </c>
      <c r="D276" s="3">
        <v>43</v>
      </c>
    </row>
    <row r="277" spans="1:4" x14ac:dyDescent="0.2">
      <c r="A277" s="3" t="s">
        <v>62</v>
      </c>
      <c r="B277" s="3">
        <v>3</v>
      </c>
      <c r="C277" s="3">
        <v>35271503213</v>
      </c>
      <c r="D277" s="3">
        <v>44</v>
      </c>
    </row>
    <row r="278" spans="1:4" x14ac:dyDescent="0.2">
      <c r="A278" s="3" t="s">
        <v>62</v>
      </c>
      <c r="B278" s="3">
        <v>3</v>
      </c>
      <c r="C278" s="3">
        <v>35271502289</v>
      </c>
      <c r="D278" s="3">
        <v>45</v>
      </c>
    </row>
    <row r="279" spans="1:4" x14ac:dyDescent="0.2">
      <c r="A279" s="3" t="s">
        <v>62</v>
      </c>
      <c r="B279" s="3">
        <v>3</v>
      </c>
      <c r="C279" s="3">
        <v>35271503235</v>
      </c>
      <c r="D279" s="3">
        <v>45</v>
      </c>
    </row>
    <row r="280" spans="1:4" x14ac:dyDescent="0.2">
      <c r="A280" s="3" t="s">
        <v>62</v>
      </c>
      <c r="B280" s="3">
        <v>3</v>
      </c>
      <c r="C280" s="3">
        <v>35271503088</v>
      </c>
      <c r="D280" s="3">
        <v>46</v>
      </c>
    </row>
    <row r="281" spans="1:4" x14ac:dyDescent="0.2">
      <c r="A281" s="3" t="s">
        <v>62</v>
      </c>
      <c r="B281" s="3">
        <v>3</v>
      </c>
      <c r="C281" s="3">
        <v>35271503189</v>
      </c>
      <c r="D281" s="3">
        <v>47</v>
      </c>
    </row>
    <row r="282" spans="1:4" x14ac:dyDescent="0.2">
      <c r="A282" s="3" t="s">
        <v>62</v>
      </c>
      <c r="B282" s="3">
        <v>3</v>
      </c>
      <c r="C282" s="3">
        <v>35271503257</v>
      </c>
      <c r="D282" s="3">
        <v>49</v>
      </c>
    </row>
    <row r="283" spans="1:4" x14ac:dyDescent="0.2">
      <c r="A283" s="3" t="s">
        <v>62</v>
      </c>
      <c r="B283" s="3">
        <v>3</v>
      </c>
      <c r="C283" s="3">
        <v>35271503033</v>
      </c>
      <c r="D283" s="3">
        <v>51</v>
      </c>
    </row>
    <row r="284" spans="1:4" x14ac:dyDescent="0.2">
      <c r="A284" s="3" t="s">
        <v>62</v>
      </c>
      <c r="B284" s="3">
        <v>3</v>
      </c>
      <c r="C284" s="3">
        <v>35271501019</v>
      </c>
      <c r="D284" s="3">
        <v>52</v>
      </c>
    </row>
    <row r="285" spans="1:4" x14ac:dyDescent="0.2">
      <c r="A285" s="3" t="s">
        <v>62</v>
      </c>
      <c r="B285" s="3">
        <v>3</v>
      </c>
      <c r="C285" s="3">
        <v>35271503178</v>
      </c>
      <c r="D285" s="3">
        <v>53</v>
      </c>
    </row>
    <row r="286" spans="1:4" x14ac:dyDescent="0.2">
      <c r="A286" s="3" t="s">
        <v>62</v>
      </c>
      <c r="B286" s="3">
        <v>3</v>
      </c>
      <c r="C286" s="3">
        <v>35271501187</v>
      </c>
      <c r="D286" s="3">
        <v>54</v>
      </c>
    </row>
    <row r="287" spans="1:4" x14ac:dyDescent="0.2">
      <c r="A287" s="3" t="s">
        <v>62</v>
      </c>
      <c r="B287" s="3">
        <v>3</v>
      </c>
      <c r="C287" s="3">
        <v>35271503066</v>
      </c>
      <c r="D287" s="3">
        <v>54</v>
      </c>
    </row>
    <row r="288" spans="1:4" x14ac:dyDescent="0.2">
      <c r="A288" s="3" t="s">
        <v>62</v>
      </c>
      <c r="B288" s="3">
        <v>3</v>
      </c>
      <c r="C288" s="3">
        <v>35271503291</v>
      </c>
      <c r="D288" s="3">
        <v>55</v>
      </c>
    </row>
    <row r="289" spans="1:4" x14ac:dyDescent="0.2">
      <c r="A289" s="3" t="s">
        <v>62</v>
      </c>
      <c r="B289" s="3">
        <v>3</v>
      </c>
      <c r="C289" s="3">
        <v>35271503156</v>
      </c>
      <c r="D289" s="3">
        <v>56</v>
      </c>
    </row>
    <row r="290" spans="1:4" x14ac:dyDescent="0.2">
      <c r="A290" s="3" t="s">
        <v>62</v>
      </c>
      <c r="B290" s="3">
        <v>3</v>
      </c>
      <c r="C290" s="3">
        <v>35271503145</v>
      </c>
      <c r="D290" s="3">
        <v>58</v>
      </c>
    </row>
    <row r="291" spans="1:4" x14ac:dyDescent="0.2">
      <c r="A291" s="3" t="s">
        <v>62</v>
      </c>
      <c r="B291" s="3">
        <v>3</v>
      </c>
      <c r="C291" s="3">
        <v>35271503246</v>
      </c>
      <c r="D291" s="3">
        <v>58</v>
      </c>
    </row>
    <row r="292" spans="1:4" x14ac:dyDescent="0.2">
      <c r="A292" s="3" t="s">
        <v>62</v>
      </c>
      <c r="B292" s="3">
        <v>3</v>
      </c>
      <c r="C292" s="3">
        <v>35271503280</v>
      </c>
      <c r="D292" s="3">
        <v>59</v>
      </c>
    </row>
    <row r="293" spans="1:4" x14ac:dyDescent="0.2">
      <c r="A293" s="3" t="s">
        <v>62</v>
      </c>
      <c r="B293" s="3">
        <v>3</v>
      </c>
      <c r="C293" s="3">
        <v>35271503268</v>
      </c>
      <c r="D293" s="3">
        <v>60</v>
      </c>
    </row>
    <row r="294" spans="1:4" x14ac:dyDescent="0.2">
      <c r="A294" s="3" t="s">
        <v>62</v>
      </c>
      <c r="B294" s="3">
        <v>3</v>
      </c>
      <c r="C294" s="3">
        <v>35271503096</v>
      </c>
      <c r="D294" s="3">
        <v>62</v>
      </c>
    </row>
    <row r="295" spans="1:4" x14ac:dyDescent="0.2">
      <c r="A295" s="3" t="s">
        <v>62</v>
      </c>
      <c r="B295" s="3">
        <v>3</v>
      </c>
      <c r="C295" s="3">
        <v>35271503123</v>
      </c>
      <c r="D295" s="3">
        <v>69</v>
      </c>
    </row>
    <row r="296" spans="1:4" x14ac:dyDescent="0.2">
      <c r="A296" s="3" t="s">
        <v>62</v>
      </c>
      <c r="B296" s="3">
        <v>3</v>
      </c>
      <c r="C296" s="3">
        <v>35271503167</v>
      </c>
      <c r="D296" s="3">
        <v>69</v>
      </c>
    </row>
    <row r="297" spans="1:4" x14ac:dyDescent="0.2">
      <c r="A297" s="3" t="s">
        <v>62</v>
      </c>
      <c r="B297" s="3">
        <v>3</v>
      </c>
      <c r="C297" s="3">
        <v>35271503202</v>
      </c>
      <c r="D297" s="3">
        <v>71</v>
      </c>
    </row>
    <row r="298" spans="1:4" x14ac:dyDescent="0.2">
      <c r="A298" s="3" t="s">
        <v>62</v>
      </c>
      <c r="B298" s="3">
        <v>3</v>
      </c>
      <c r="C298" s="3">
        <v>35271503041</v>
      </c>
      <c r="D298" s="3">
        <v>74</v>
      </c>
    </row>
    <row r="299" spans="1:4" x14ac:dyDescent="0.2">
      <c r="A299" s="3" t="s">
        <v>62</v>
      </c>
      <c r="B299" s="3">
        <v>3</v>
      </c>
      <c r="C299" s="3">
        <v>35271503011</v>
      </c>
      <c r="D299" s="3">
        <v>77</v>
      </c>
    </row>
    <row r="300" spans="1:4" x14ac:dyDescent="0.2">
      <c r="A300" s="3" t="s">
        <v>62</v>
      </c>
      <c r="B300" s="3">
        <v>3</v>
      </c>
      <c r="C300" s="3">
        <v>35271503112</v>
      </c>
      <c r="D300" s="3">
        <v>78</v>
      </c>
    </row>
    <row r="301" spans="1:4" x14ac:dyDescent="0.2">
      <c r="A301" s="3" t="s">
        <v>62</v>
      </c>
      <c r="B301" s="3">
        <v>3</v>
      </c>
      <c r="C301" s="3">
        <v>35271503224</v>
      </c>
      <c r="D301" s="3">
        <v>82</v>
      </c>
    </row>
    <row r="302" spans="1:4" x14ac:dyDescent="0.2">
      <c r="A302" s="3" t="s">
        <v>62</v>
      </c>
      <c r="B302" s="3">
        <v>4</v>
      </c>
      <c r="C302" s="3">
        <v>35271501390</v>
      </c>
      <c r="D302" s="3">
        <v>46</v>
      </c>
    </row>
    <row r="303" spans="1:4" x14ac:dyDescent="0.2">
      <c r="A303" s="3" t="s">
        <v>62</v>
      </c>
      <c r="B303" s="3">
        <v>4</v>
      </c>
      <c r="C303" s="3">
        <v>35271504258</v>
      </c>
      <c r="D303" s="3">
        <v>46</v>
      </c>
    </row>
    <row r="304" spans="1:4" x14ac:dyDescent="0.2">
      <c r="A304" s="3" t="s">
        <v>62</v>
      </c>
      <c r="B304" s="3">
        <v>4</v>
      </c>
      <c r="C304" s="3">
        <v>35271504045</v>
      </c>
      <c r="D304" s="3">
        <v>50</v>
      </c>
    </row>
    <row r="305" spans="1:4" x14ac:dyDescent="0.2">
      <c r="A305" s="3" t="s">
        <v>62</v>
      </c>
      <c r="B305" s="3">
        <v>4</v>
      </c>
      <c r="C305" s="3">
        <v>35271504247</v>
      </c>
      <c r="D305" s="3">
        <v>55</v>
      </c>
    </row>
    <row r="306" spans="1:4" x14ac:dyDescent="0.2">
      <c r="A306" s="3" t="s">
        <v>62</v>
      </c>
      <c r="B306" s="3">
        <v>4</v>
      </c>
      <c r="C306" s="3">
        <v>35271504269</v>
      </c>
      <c r="D306" s="3">
        <v>55</v>
      </c>
    </row>
    <row r="307" spans="1:4" x14ac:dyDescent="0.2">
      <c r="A307" s="3" t="s">
        <v>62</v>
      </c>
      <c r="B307" s="3">
        <v>4</v>
      </c>
      <c r="C307" s="3">
        <v>35271504090</v>
      </c>
      <c r="D307" s="3">
        <v>56</v>
      </c>
    </row>
    <row r="308" spans="1:4" x14ac:dyDescent="0.2">
      <c r="A308" s="3" t="s">
        <v>62</v>
      </c>
      <c r="B308" s="3">
        <v>4</v>
      </c>
      <c r="C308" s="3">
        <v>35271504034</v>
      </c>
      <c r="D308" s="3">
        <v>60</v>
      </c>
    </row>
    <row r="309" spans="1:4" x14ac:dyDescent="0.2">
      <c r="A309" s="3" t="s">
        <v>62</v>
      </c>
      <c r="B309" s="3">
        <v>4</v>
      </c>
      <c r="C309" s="3">
        <v>35271504200</v>
      </c>
      <c r="D309" s="3">
        <v>61</v>
      </c>
    </row>
    <row r="310" spans="1:4" x14ac:dyDescent="0.2">
      <c r="A310" s="3" t="s">
        <v>62</v>
      </c>
      <c r="B310" s="3">
        <v>4</v>
      </c>
      <c r="C310" s="3">
        <v>35271504191</v>
      </c>
      <c r="D310" s="3">
        <v>63</v>
      </c>
    </row>
    <row r="311" spans="1:4" x14ac:dyDescent="0.2">
      <c r="A311" s="3" t="s">
        <v>62</v>
      </c>
      <c r="B311" s="3">
        <v>4</v>
      </c>
      <c r="C311" s="3">
        <v>35271504023</v>
      </c>
      <c r="D311" s="3">
        <v>64</v>
      </c>
    </row>
    <row r="312" spans="1:4" x14ac:dyDescent="0.2">
      <c r="A312" s="3" t="s">
        <v>62</v>
      </c>
      <c r="B312" s="3">
        <v>4</v>
      </c>
      <c r="C312" s="3">
        <v>35271504179</v>
      </c>
      <c r="D312" s="3">
        <v>66</v>
      </c>
    </row>
    <row r="313" spans="1:4" x14ac:dyDescent="0.2">
      <c r="A313" s="3" t="s">
        <v>62</v>
      </c>
      <c r="B313" s="3">
        <v>4</v>
      </c>
      <c r="C313" s="3">
        <v>35271504168</v>
      </c>
      <c r="D313" s="3">
        <v>67</v>
      </c>
    </row>
    <row r="314" spans="1:4" x14ac:dyDescent="0.2">
      <c r="A314" s="3" t="s">
        <v>62</v>
      </c>
      <c r="B314" s="3">
        <v>4</v>
      </c>
      <c r="C314" s="3">
        <v>35271504236</v>
      </c>
      <c r="D314" s="3">
        <v>68</v>
      </c>
    </row>
    <row r="315" spans="1:4" x14ac:dyDescent="0.2">
      <c r="A315" s="3" t="s">
        <v>62</v>
      </c>
      <c r="B315" s="3">
        <v>4</v>
      </c>
      <c r="C315" s="3">
        <v>35271504225</v>
      </c>
      <c r="D315" s="3">
        <v>70</v>
      </c>
    </row>
    <row r="316" spans="1:4" x14ac:dyDescent="0.2">
      <c r="A316" s="3" t="s">
        <v>62</v>
      </c>
      <c r="B316" s="3">
        <v>4</v>
      </c>
      <c r="C316" s="3">
        <v>35271504056</v>
      </c>
      <c r="D316" s="3">
        <v>71</v>
      </c>
    </row>
    <row r="317" spans="1:4" x14ac:dyDescent="0.2">
      <c r="A317" s="3" t="s">
        <v>62</v>
      </c>
      <c r="B317" s="3">
        <v>4</v>
      </c>
      <c r="C317" s="3">
        <v>35271504089</v>
      </c>
      <c r="D317" s="3">
        <v>73</v>
      </c>
    </row>
    <row r="318" spans="1:4" x14ac:dyDescent="0.2">
      <c r="A318" s="3" t="s">
        <v>62</v>
      </c>
      <c r="B318" s="3">
        <v>4</v>
      </c>
      <c r="C318" s="3">
        <v>35271504113</v>
      </c>
      <c r="D318" s="3">
        <v>74</v>
      </c>
    </row>
    <row r="319" spans="1:4" x14ac:dyDescent="0.2">
      <c r="A319" s="3" t="s">
        <v>62</v>
      </c>
      <c r="B319" s="3">
        <v>4</v>
      </c>
      <c r="C319" s="3">
        <v>35271504067</v>
      </c>
      <c r="D319" s="3">
        <v>75</v>
      </c>
    </row>
    <row r="320" spans="1:4" x14ac:dyDescent="0.2">
      <c r="A320" s="3" t="s">
        <v>62</v>
      </c>
      <c r="B320" s="3">
        <v>4</v>
      </c>
      <c r="C320" s="3">
        <v>35271501244</v>
      </c>
      <c r="D320" s="3">
        <v>79</v>
      </c>
    </row>
    <row r="321" spans="1:4" x14ac:dyDescent="0.2">
      <c r="A321" s="3" t="s">
        <v>62</v>
      </c>
      <c r="B321" s="3">
        <v>4</v>
      </c>
      <c r="C321" s="3">
        <v>35271504180</v>
      </c>
      <c r="D321" s="3">
        <v>79</v>
      </c>
    </row>
    <row r="322" spans="1:4" x14ac:dyDescent="0.2">
      <c r="A322" s="3" t="s">
        <v>62</v>
      </c>
      <c r="B322" s="3">
        <v>4</v>
      </c>
      <c r="C322" s="3">
        <v>35271514017</v>
      </c>
      <c r="D322" s="3">
        <v>79</v>
      </c>
    </row>
    <row r="323" spans="1:4" x14ac:dyDescent="0.2">
      <c r="A323" s="3" t="s">
        <v>62</v>
      </c>
      <c r="B323" s="3">
        <v>4</v>
      </c>
      <c r="C323" s="3">
        <v>35271504211</v>
      </c>
      <c r="D323" s="3">
        <v>80</v>
      </c>
    </row>
    <row r="324" spans="1:4" x14ac:dyDescent="0.2">
      <c r="A324" s="3" t="s">
        <v>62</v>
      </c>
      <c r="B324" s="3">
        <v>4</v>
      </c>
      <c r="C324" s="3">
        <v>35271504135</v>
      </c>
      <c r="D324" s="3">
        <v>81</v>
      </c>
    </row>
    <row r="325" spans="1:4" x14ac:dyDescent="0.2">
      <c r="A325" s="3" t="s">
        <v>62</v>
      </c>
      <c r="B325" s="3">
        <v>4</v>
      </c>
      <c r="C325" s="3">
        <v>35271504270</v>
      </c>
      <c r="D325" s="3">
        <v>82</v>
      </c>
    </row>
    <row r="326" spans="1:4" x14ac:dyDescent="0.2">
      <c r="A326" s="3" t="s">
        <v>62</v>
      </c>
      <c r="B326" s="3">
        <v>4</v>
      </c>
      <c r="C326" s="3">
        <v>35271504157</v>
      </c>
      <c r="D326" s="3">
        <v>83</v>
      </c>
    </row>
    <row r="327" spans="1:4" x14ac:dyDescent="0.2">
      <c r="A327" s="3" t="s">
        <v>62</v>
      </c>
      <c r="B327" s="3">
        <v>4</v>
      </c>
      <c r="C327" s="3">
        <v>35271504078</v>
      </c>
      <c r="D327" s="3">
        <v>84</v>
      </c>
    </row>
    <row r="328" spans="1:4" x14ac:dyDescent="0.2">
      <c r="A328" s="3" t="s">
        <v>62</v>
      </c>
      <c r="B328" s="3">
        <v>4</v>
      </c>
      <c r="C328" s="3">
        <v>35271504124</v>
      </c>
      <c r="D328" s="3">
        <v>86</v>
      </c>
    </row>
    <row r="329" spans="1:4" x14ac:dyDescent="0.2">
      <c r="A329" s="3" t="s">
        <v>62</v>
      </c>
      <c r="B329" s="3">
        <v>5</v>
      </c>
      <c r="C329" s="3">
        <v>35271505226</v>
      </c>
      <c r="D329" s="3">
        <v>29</v>
      </c>
    </row>
    <row r="330" spans="1:4" x14ac:dyDescent="0.2">
      <c r="A330" s="3" t="s">
        <v>62</v>
      </c>
      <c r="B330" s="3">
        <v>5</v>
      </c>
      <c r="C330" s="3">
        <v>35271505103</v>
      </c>
      <c r="D330" s="3">
        <v>45</v>
      </c>
    </row>
    <row r="331" spans="1:4" x14ac:dyDescent="0.2">
      <c r="A331" s="3" t="s">
        <v>62</v>
      </c>
      <c r="B331" s="3">
        <v>5</v>
      </c>
      <c r="C331" s="3">
        <v>35271505158</v>
      </c>
      <c r="D331" s="3">
        <v>46</v>
      </c>
    </row>
    <row r="332" spans="1:4" x14ac:dyDescent="0.2">
      <c r="A332" s="3" t="s">
        <v>62</v>
      </c>
      <c r="B332" s="3">
        <v>5</v>
      </c>
      <c r="C332" s="3">
        <v>35271505259</v>
      </c>
      <c r="D332" s="3">
        <v>55</v>
      </c>
    </row>
    <row r="333" spans="1:4" x14ac:dyDescent="0.2">
      <c r="A333" s="3" t="s">
        <v>62</v>
      </c>
      <c r="B333" s="3">
        <v>5</v>
      </c>
      <c r="C333" s="3">
        <v>35271505170</v>
      </c>
      <c r="D333" s="3">
        <v>57</v>
      </c>
    </row>
    <row r="334" spans="1:4" x14ac:dyDescent="0.2">
      <c r="A334" s="3" t="s">
        <v>62</v>
      </c>
      <c r="B334" s="3">
        <v>5</v>
      </c>
      <c r="C334" s="3">
        <v>35271505013</v>
      </c>
      <c r="D334" s="3">
        <v>58</v>
      </c>
    </row>
    <row r="335" spans="1:4" x14ac:dyDescent="0.2">
      <c r="A335" s="3" t="s">
        <v>62</v>
      </c>
      <c r="B335" s="3">
        <v>5</v>
      </c>
      <c r="C335" s="3">
        <v>35271501356</v>
      </c>
      <c r="D335" s="3">
        <v>59</v>
      </c>
    </row>
    <row r="336" spans="1:4" x14ac:dyDescent="0.2">
      <c r="A336" s="3" t="s">
        <v>62</v>
      </c>
      <c r="B336" s="3">
        <v>5</v>
      </c>
      <c r="C336" s="3">
        <v>35271505192</v>
      </c>
      <c r="D336" s="3">
        <v>61</v>
      </c>
    </row>
    <row r="337" spans="1:4" x14ac:dyDescent="0.2">
      <c r="A337" s="3" t="s">
        <v>62</v>
      </c>
      <c r="B337" s="3">
        <v>5</v>
      </c>
      <c r="C337" s="3">
        <v>35271505169</v>
      </c>
      <c r="D337" s="3">
        <v>65</v>
      </c>
    </row>
    <row r="338" spans="1:4" x14ac:dyDescent="0.2">
      <c r="A338" s="3" t="s">
        <v>62</v>
      </c>
      <c r="B338" s="3">
        <v>5</v>
      </c>
      <c r="C338" s="3">
        <v>35271505237</v>
      </c>
      <c r="D338" s="3">
        <v>65</v>
      </c>
    </row>
    <row r="339" spans="1:4" x14ac:dyDescent="0.2">
      <c r="A339" s="3" t="s">
        <v>62</v>
      </c>
      <c r="B339" s="3">
        <v>5</v>
      </c>
      <c r="C339" s="3">
        <v>35271505136</v>
      </c>
      <c r="D339" s="3">
        <v>67</v>
      </c>
    </row>
    <row r="340" spans="1:4" x14ac:dyDescent="0.2">
      <c r="A340" s="3" t="s">
        <v>62</v>
      </c>
      <c r="B340" s="3">
        <v>5</v>
      </c>
      <c r="C340" s="3">
        <v>35271505091</v>
      </c>
      <c r="D340" s="3">
        <v>69</v>
      </c>
    </row>
    <row r="341" spans="1:4" x14ac:dyDescent="0.2">
      <c r="A341" s="3" t="s">
        <v>62</v>
      </c>
      <c r="B341" s="3">
        <v>5</v>
      </c>
      <c r="C341" s="3">
        <v>35271505073</v>
      </c>
      <c r="D341" s="3">
        <v>70</v>
      </c>
    </row>
    <row r="342" spans="1:4" x14ac:dyDescent="0.2">
      <c r="A342" s="3" t="s">
        <v>62</v>
      </c>
      <c r="B342" s="3">
        <v>5</v>
      </c>
      <c r="C342" s="3">
        <v>35271505024</v>
      </c>
      <c r="D342" s="3">
        <v>71</v>
      </c>
    </row>
    <row r="343" spans="1:4" x14ac:dyDescent="0.2">
      <c r="A343" s="3" t="s">
        <v>62</v>
      </c>
      <c r="B343" s="3">
        <v>5</v>
      </c>
      <c r="C343" s="3">
        <v>35271505248</v>
      </c>
      <c r="D343" s="3">
        <v>71</v>
      </c>
    </row>
    <row r="344" spans="1:4" x14ac:dyDescent="0.2">
      <c r="A344" s="3" t="s">
        <v>62</v>
      </c>
      <c r="B344" s="3">
        <v>5</v>
      </c>
      <c r="C344" s="3">
        <v>35271505260</v>
      </c>
      <c r="D344" s="3">
        <v>71</v>
      </c>
    </row>
    <row r="345" spans="1:4" x14ac:dyDescent="0.2">
      <c r="A345" s="3" t="s">
        <v>62</v>
      </c>
      <c r="B345" s="3">
        <v>5</v>
      </c>
      <c r="C345" s="3">
        <v>35271505204</v>
      </c>
      <c r="D345" s="3">
        <v>72</v>
      </c>
    </row>
    <row r="346" spans="1:4" x14ac:dyDescent="0.2">
      <c r="A346" s="3" t="s">
        <v>62</v>
      </c>
      <c r="B346" s="3">
        <v>5</v>
      </c>
      <c r="C346" s="3">
        <v>35271505147</v>
      </c>
      <c r="D346" s="3">
        <v>73</v>
      </c>
    </row>
    <row r="347" spans="1:4" x14ac:dyDescent="0.2">
      <c r="A347" s="3" t="s">
        <v>62</v>
      </c>
      <c r="B347" s="3">
        <v>5</v>
      </c>
      <c r="C347" s="3">
        <v>35271505114</v>
      </c>
      <c r="D347" s="3">
        <v>74</v>
      </c>
    </row>
    <row r="348" spans="1:4" x14ac:dyDescent="0.2">
      <c r="A348" s="3" t="s">
        <v>62</v>
      </c>
      <c r="B348" s="3">
        <v>5</v>
      </c>
      <c r="C348" s="3">
        <v>35271501075</v>
      </c>
      <c r="D348" s="3">
        <v>77</v>
      </c>
    </row>
    <row r="349" spans="1:4" x14ac:dyDescent="0.2">
      <c r="A349" s="3" t="s">
        <v>62</v>
      </c>
      <c r="B349" s="3">
        <v>5</v>
      </c>
      <c r="C349" s="3">
        <v>35271505080</v>
      </c>
      <c r="D349" s="3">
        <v>77</v>
      </c>
    </row>
    <row r="350" spans="1:4" x14ac:dyDescent="0.2">
      <c r="A350" s="3" t="s">
        <v>62</v>
      </c>
      <c r="B350" s="3">
        <v>5</v>
      </c>
      <c r="C350" s="3">
        <v>35271505181</v>
      </c>
      <c r="D350" s="3">
        <v>79</v>
      </c>
    </row>
    <row r="351" spans="1:4" x14ac:dyDescent="0.2">
      <c r="A351" s="3" t="s">
        <v>62</v>
      </c>
      <c r="B351" s="3">
        <v>5</v>
      </c>
      <c r="C351" s="3">
        <v>35271505282</v>
      </c>
      <c r="D351" s="3">
        <v>79</v>
      </c>
    </row>
    <row r="352" spans="1:4" x14ac:dyDescent="0.2">
      <c r="A352" s="3" t="s">
        <v>62</v>
      </c>
      <c r="B352" s="3">
        <v>5</v>
      </c>
      <c r="C352" s="3">
        <v>35271505293</v>
      </c>
      <c r="D352" s="3">
        <v>79</v>
      </c>
    </row>
    <row r="353" spans="1:4" x14ac:dyDescent="0.2">
      <c r="A353" s="3" t="s">
        <v>62</v>
      </c>
      <c r="B353" s="3">
        <v>5</v>
      </c>
      <c r="C353" s="3">
        <v>35271505215</v>
      </c>
      <c r="D353" s="3">
        <v>80</v>
      </c>
    </row>
    <row r="354" spans="1:4" x14ac:dyDescent="0.2">
      <c r="A354" s="3" t="s">
        <v>62</v>
      </c>
      <c r="B354" s="3">
        <v>6</v>
      </c>
      <c r="C354" s="3">
        <v>35271506283</v>
      </c>
      <c r="D354" s="3">
        <v>21</v>
      </c>
    </row>
    <row r="355" spans="1:4" x14ac:dyDescent="0.2">
      <c r="A355" s="3" t="s">
        <v>62</v>
      </c>
      <c r="B355" s="3">
        <v>6</v>
      </c>
      <c r="C355" s="3">
        <v>35271503357</v>
      </c>
      <c r="D355" s="3">
        <v>24</v>
      </c>
    </row>
    <row r="356" spans="1:4" x14ac:dyDescent="0.2">
      <c r="A356" s="3" t="s">
        <v>62</v>
      </c>
      <c r="B356" s="3">
        <v>6</v>
      </c>
      <c r="C356" s="3">
        <v>35271506126</v>
      </c>
      <c r="D356" s="3">
        <v>24</v>
      </c>
    </row>
    <row r="357" spans="1:4" x14ac:dyDescent="0.2">
      <c r="A357" s="3" t="s">
        <v>62</v>
      </c>
      <c r="B357" s="3">
        <v>6</v>
      </c>
      <c r="C357" s="3">
        <v>35271503101</v>
      </c>
      <c r="D357" s="3">
        <v>43</v>
      </c>
    </row>
    <row r="358" spans="1:4" x14ac:dyDescent="0.2">
      <c r="A358" s="3" t="s">
        <v>62</v>
      </c>
      <c r="B358" s="3">
        <v>6</v>
      </c>
      <c r="C358" s="3">
        <v>35271506193</v>
      </c>
      <c r="D358" s="3">
        <v>53</v>
      </c>
    </row>
    <row r="359" spans="1:4" x14ac:dyDescent="0.2">
      <c r="A359" s="3" t="s">
        <v>62</v>
      </c>
      <c r="B359" s="3">
        <v>6</v>
      </c>
      <c r="C359" s="3">
        <v>35271506047</v>
      </c>
      <c r="D359" s="3">
        <v>56</v>
      </c>
    </row>
    <row r="360" spans="1:4" x14ac:dyDescent="0.2">
      <c r="A360" s="3" t="s">
        <v>62</v>
      </c>
      <c r="B360" s="3">
        <v>6</v>
      </c>
      <c r="C360" s="3">
        <v>35271506216</v>
      </c>
      <c r="D360" s="3">
        <v>59</v>
      </c>
    </row>
    <row r="361" spans="1:4" x14ac:dyDescent="0.2">
      <c r="A361" s="3" t="s">
        <v>62</v>
      </c>
      <c r="B361" s="3">
        <v>6</v>
      </c>
      <c r="C361" s="3">
        <v>35271506261</v>
      </c>
      <c r="D361" s="3">
        <v>62</v>
      </c>
    </row>
    <row r="362" spans="1:4" x14ac:dyDescent="0.2">
      <c r="A362" s="3" t="s">
        <v>62</v>
      </c>
      <c r="B362" s="3">
        <v>6</v>
      </c>
      <c r="C362" s="3">
        <v>35271501266</v>
      </c>
      <c r="D362" s="3">
        <v>66</v>
      </c>
    </row>
    <row r="363" spans="1:4" x14ac:dyDescent="0.2">
      <c r="A363" s="3" t="s">
        <v>62</v>
      </c>
      <c r="B363" s="3">
        <v>6</v>
      </c>
      <c r="C363" s="3">
        <v>35271506119</v>
      </c>
      <c r="D363" s="3">
        <v>66</v>
      </c>
    </row>
    <row r="364" spans="1:4" x14ac:dyDescent="0.2">
      <c r="A364" s="3" t="s">
        <v>62</v>
      </c>
      <c r="B364" s="3">
        <v>6</v>
      </c>
      <c r="C364" s="3">
        <v>35271506227</v>
      </c>
      <c r="D364" s="3">
        <v>70</v>
      </c>
    </row>
    <row r="365" spans="1:4" x14ac:dyDescent="0.2">
      <c r="A365" s="3" t="s">
        <v>62</v>
      </c>
      <c r="B365" s="3">
        <v>6</v>
      </c>
      <c r="C365" s="3">
        <v>35271506250</v>
      </c>
      <c r="D365" s="3">
        <v>71</v>
      </c>
    </row>
    <row r="366" spans="1:4" x14ac:dyDescent="0.2">
      <c r="A366" s="3" t="s">
        <v>62</v>
      </c>
      <c r="B366" s="3">
        <v>6</v>
      </c>
      <c r="C366" s="3">
        <v>35271506148</v>
      </c>
      <c r="D366" s="3">
        <v>72</v>
      </c>
    </row>
    <row r="367" spans="1:4" x14ac:dyDescent="0.2">
      <c r="A367" s="3" t="s">
        <v>62</v>
      </c>
      <c r="B367" s="3">
        <v>6</v>
      </c>
      <c r="C367" s="3">
        <v>35271506238</v>
      </c>
      <c r="D367" s="3">
        <v>73</v>
      </c>
    </row>
    <row r="368" spans="1:4" x14ac:dyDescent="0.2">
      <c r="A368" s="3" t="s">
        <v>62</v>
      </c>
      <c r="B368" s="3">
        <v>6</v>
      </c>
      <c r="C368" s="3">
        <v>35271506137</v>
      </c>
      <c r="D368" s="3">
        <v>75</v>
      </c>
    </row>
    <row r="369" spans="1:4" x14ac:dyDescent="0.2">
      <c r="A369" s="3" t="s">
        <v>62</v>
      </c>
      <c r="B369" s="3">
        <v>6</v>
      </c>
      <c r="C369" s="3">
        <v>35271506249</v>
      </c>
      <c r="D369" s="3">
        <v>75</v>
      </c>
    </row>
    <row r="370" spans="1:4" x14ac:dyDescent="0.2">
      <c r="A370" s="3" t="s">
        <v>62</v>
      </c>
      <c r="B370" s="3">
        <v>6</v>
      </c>
      <c r="C370" s="3">
        <v>35271506081</v>
      </c>
      <c r="D370" s="3">
        <v>76</v>
      </c>
    </row>
    <row r="371" spans="1:4" x14ac:dyDescent="0.2">
      <c r="A371" s="3" t="s">
        <v>62</v>
      </c>
      <c r="B371" s="3">
        <v>6</v>
      </c>
      <c r="C371" s="3">
        <v>35271506205</v>
      </c>
      <c r="D371" s="3">
        <v>76</v>
      </c>
    </row>
    <row r="372" spans="1:4" x14ac:dyDescent="0.2">
      <c r="A372" s="3" t="s">
        <v>62</v>
      </c>
      <c r="B372" s="3">
        <v>6</v>
      </c>
      <c r="C372" s="3">
        <v>35271506058</v>
      </c>
      <c r="D372" s="3">
        <v>78</v>
      </c>
    </row>
    <row r="373" spans="1:4" x14ac:dyDescent="0.2">
      <c r="A373" s="3" t="s">
        <v>62</v>
      </c>
      <c r="B373" s="3">
        <v>6</v>
      </c>
      <c r="C373" s="3">
        <v>35271506159</v>
      </c>
      <c r="D373" s="3">
        <v>78</v>
      </c>
    </row>
    <row r="374" spans="1:4" x14ac:dyDescent="0.2">
      <c r="A374" s="3" t="s">
        <v>62</v>
      </c>
      <c r="B374" s="3">
        <v>6</v>
      </c>
      <c r="C374" s="3">
        <v>35271506029</v>
      </c>
      <c r="D374" s="3">
        <v>78</v>
      </c>
    </row>
    <row r="375" spans="1:4" x14ac:dyDescent="0.2">
      <c r="A375" s="3" t="s">
        <v>62</v>
      </c>
      <c r="B375" s="3">
        <v>6</v>
      </c>
      <c r="C375" s="3">
        <v>35271506279</v>
      </c>
      <c r="D375" s="3">
        <v>78</v>
      </c>
    </row>
    <row r="376" spans="1:4" x14ac:dyDescent="0.2">
      <c r="A376" s="3" t="s">
        <v>62</v>
      </c>
      <c r="B376" s="3">
        <v>6</v>
      </c>
      <c r="C376" s="3">
        <v>35271506014</v>
      </c>
      <c r="D376" s="3">
        <v>80</v>
      </c>
    </row>
    <row r="377" spans="1:4" x14ac:dyDescent="0.2">
      <c r="A377" s="3" t="s">
        <v>62</v>
      </c>
      <c r="B377" s="3">
        <v>6</v>
      </c>
      <c r="C377" s="3">
        <v>35271506171</v>
      </c>
      <c r="D377" s="3">
        <v>82</v>
      </c>
    </row>
    <row r="378" spans="1:4" x14ac:dyDescent="0.2">
      <c r="A378" s="3" t="s">
        <v>62</v>
      </c>
      <c r="B378" s="3">
        <v>6</v>
      </c>
      <c r="C378" s="3">
        <v>35271506104</v>
      </c>
      <c r="D378" s="3">
        <v>85</v>
      </c>
    </row>
    <row r="379" spans="1:4" x14ac:dyDescent="0.2">
      <c r="A379" s="3" t="s">
        <v>62</v>
      </c>
      <c r="B379" s="3">
        <v>7</v>
      </c>
      <c r="C379" s="3">
        <v>35271507228</v>
      </c>
      <c r="D379" s="3">
        <v>19</v>
      </c>
    </row>
    <row r="380" spans="1:4" x14ac:dyDescent="0.2">
      <c r="A380" s="3" t="s">
        <v>62</v>
      </c>
      <c r="B380" s="3">
        <v>7</v>
      </c>
      <c r="C380" s="3">
        <v>35271507036</v>
      </c>
      <c r="D380" s="3">
        <v>20</v>
      </c>
    </row>
    <row r="381" spans="1:4" x14ac:dyDescent="0.2">
      <c r="A381" s="3" t="s">
        <v>62</v>
      </c>
      <c r="B381" s="3">
        <v>7</v>
      </c>
      <c r="C381" s="3">
        <v>35271507059</v>
      </c>
      <c r="D381" s="3">
        <v>21</v>
      </c>
    </row>
    <row r="382" spans="1:4" x14ac:dyDescent="0.2">
      <c r="A382" s="3" t="s">
        <v>62</v>
      </c>
      <c r="B382" s="3">
        <v>7</v>
      </c>
      <c r="C382" s="3">
        <v>35271507183</v>
      </c>
      <c r="D382" s="3">
        <v>25</v>
      </c>
    </row>
    <row r="383" spans="1:4" x14ac:dyDescent="0.2">
      <c r="A383" s="3" t="s">
        <v>62</v>
      </c>
      <c r="B383" s="3">
        <v>7</v>
      </c>
      <c r="C383" s="3">
        <v>35271507048</v>
      </c>
      <c r="D383" s="3">
        <v>37</v>
      </c>
    </row>
    <row r="384" spans="1:4" x14ac:dyDescent="0.2">
      <c r="A384" s="3" t="s">
        <v>62</v>
      </c>
      <c r="B384" s="3">
        <v>7</v>
      </c>
      <c r="C384" s="3">
        <v>35271507150</v>
      </c>
      <c r="D384" s="3">
        <v>47</v>
      </c>
    </row>
    <row r="385" spans="1:4" x14ac:dyDescent="0.2">
      <c r="A385" s="3" t="s">
        <v>62</v>
      </c>
      <c r="B385" s="3">
        <v>7</v>
      </c>
      <c r="C385" s="3">
        <v>35271501211</v>
      </c>
      <c r="D385" s="3">
        <v>52</v>
      </c>
    </row>
    <row r="386" spans="1:4" x14ac:dyDescent="0.2">
      <c r="A386" s="3" t="s">
        <v>62</v>
      </c>
      <c r="B386" s="3">
        <v>7</v>
      </c>
      <c r="C386" s="3">
        <v>35271507060</v>
      </c>
      <c r="D386" s="3">
        <v>54</v>
      </c>
    </row>
    <row r="387" spans="1:4" x14ac:dyDescent="0.2">
      <c r="A387" s="3" t="s">
        <v>62</v>
      </c>
      <c r="B387" s="3">
        <v>7</v>
      </c>
      <c r="C387" s="3">
        <v>35271507172</v>
      </c>
      <c r="D387" s="3">
        <v>56</v>
      </c>
    </row>
    <row r="388" spans="1:4" x14ac:dyDescent="0.2">
      <c r="A388" s="3" t="s">
        <v>62</v>
      </c>
      <c r="B388" s="3">
        <v>7</v>
      </c>
      <c r="C388" s="3">
        <v>35271507161</v>
      </c>
      <c r="D388" s="3">
        <v>57</v>
      </c>
    </row>
    <row r="389" spans="1:4" x14ac:dyDescent="0.2">
      <c r="A389" s="3" t="s">
        <v>62</v>
      </c>
      <c r="B389" s="3">
        <v>7</v>
      </c>
      <c r="C389" s="3">
        <v>35271507071</v>
      </c>
      <c r="D389" s="3">
        <v>61</v>
      </c>
    </row>
    <row r="390" spans="1:4" x14ac:dyDescent="0.2">
      <c r="A390" s="3" t="s">
        <v>62</v>
      </c>
      <c r="B390" s="3">
        <v>7</v>
      </c>
      <c r="C390" s="3">
        <v>35271502290</v>
      </c>
      <c r="D390" s="3">
        <v>64</v>
      </c>
    </row>
    <row r="391" spans="1:4" x14ac:dyDescent="0.2">
      <c r="A391" s="3" t="s">
        <v>62</v>
      </c>
      <c r="B391" s="3">
        <v>7</v>
      </c>
      <c r="C391" s="3">
        <v>35271507127</v>
      </c>
      <c r="D391" s="3">
        <v>64</v>
      </c>
    </row>
    <row r="392" spans="1:4" x14ac:dyDescent="0.2">
      <c r="A392" s="3" t="s">
        <v>62</v>
      </c>
      <c r="B392" s="3">
        <v>7</v>
      </c>
      <c r="C392" s="3">
        <v>35271507194</v>
      </c>
      <c r="D392" s="3">
        <v>64</v>
      </c>
    </row>
    <row r="393" spans="1:4" x14ac:dyDescent="0.2">
      <c r="A393" s="3" t="s">
        <v>62</v>
      </c>
      <c r="B393" s="3">
        <v>7</v>
      </c>
      <c r="C393" s="3">
        <v>35271507138</v>
      </c>
      <c r="D393" s="3">
        <v>65</v>
      </c>
    </row>
    <row r="394" spans="1:4" x14ac:dyDescent="0.2">
      <c r="A394" s="3" t="s">
        <v>62</v>
      </c>
      <c r="B394" s="3">
        <v>7</v>
      </c>
      <c r="C394" s="3">
        <v>35271507251</v>
      </c>
      <c r="D394" s="3">
        <v>67</v>
      </c>
    </row>
    <row r="395" spans="1:4" x14ac:dyDescent="0.2">
      <c r="A395" s="3" t="s">
        <v>62</v>
      </c>
      <c r="B395" s="3">
        <v>7</v>
      </c>
      <c r="C395" s="3">
        <v>35271507082</v>
      </c>
      <c r="D395" s="3">
        <v>68</v>
      </c>
    </row>
    <row r="396" spans="1:4" x14ac:dyDescent="0.2">
      <c r="A396" s="3" t="s">
        <v>62</v>
      </c>
      <c r="B396" s="3">
        <v>7</v>
      </c>
      <c r="C396" s="3">
        <v>35271507116</v>
      </c>
      <c r="D396" s="3">
        <v>68</v>
      </c>
    </row>
    <row r="397" spans="1:4" x14ac:dyDescent="0.2">
      <c r="A397" s="3" t="s">
        <v>62</v>
      </c>
      <c r="B397" s="3">
        <v>7</v>
      </c>
      <c r="C397" s="3">
        <v>35271507239</v>
      </c>
      <c r="D397" s="3">
        <v>69</v>
      </c>
    </row>
    <row r="398" spans="1:4" x14ac:dyDescent="0.2">
      <c r="A398" s="3" t="s">
        <v>62</v>
      </c>
      <c r="B398" s="3">
        <v>7</v>
      </c>
      <c r="C398" s="3">
        <v>35271507026</v>
      </c>
      <c r="D398" s="3">
        <v>70</v>
      </c>
    </row>
    <row r="399" spans="1:4" x14ac:dyDescent="0.2">
      <c r="A399" s="3" t="s">
        <v>62</v>
      </c>
      <c r="B399" s="3">
        <v>7</v>
      </c>
      <c r="C399" s="3">
        <v>35271501020</v>
      </c>
      <c r="D399" s="3">
        <v>71</v>
      </c>
    </row>
    <row r="400" spans="1:4" x14ac:dyDescent="0.2">
      <c r="A400" s="3" t="s">
        <v>62</v>
      </c>
      <c r="B400" s="3">
        <v>7</v>
      </c>
      <c r="C400" s="3">
        <v>35271507149</v>
      </c>
      <c r="D400" s="3">
        <v>71</v>
      </c>
    </row>
    <row r="401" spans="1:4" x14ac:dyDescent="0.2">
      <c r="A401" s="3" t="s">
        <v>62</v>
      </c>
      <c r="B401" s="3">
        <v>7</v>
      </c>
      <c r="C401" s="3">
        <v>35271507105</v>
      </c>
      <c r="D401" s="3">
        <v>72</v>
      </c>
    </row>
    <row r="402" spans="1:4" x14ac:dyDescent="0.2">
      <c r="A402" s="3" t="s">
        <v>62</v>
      </c>
      <c r="B402" s="3">
        <v>7</v>
      </c>
      <c r="C402" s="3">
        <v>35271507015</v>
      </c>
      <c r="D402" s="3">
        <v>73</v>
      </c>
    </row>
    <row r="403" spans="1:4" x14ac:dyDescent="0.2">
      <c r="A403" s="3" t="s">
        <v>62</v>
      </c>
      <c r="B403" s="3">
        <v>7</v>
      </c>
      <c r="C403" s="3">
        <v>35271507273</v>
      </c>
      <c r="D403" s="3">
        <v>74</v>
      </c>
    </row>
    <row r="404" spans="1:4" x14ac:dyDescent="0.2">
      <c r="A404" s="3" t="s">
        <v>62</v>
      </c>
      <c r="B404" s="3">
        <v>7</v>
      </c>
      <c r="C404" s="3">
        <v>35271507262</v>
      </c>
      <c r="D404" s="3">
        <v>75</v>
      </c>
    </row>
    <row r="405" spans="1:4" x14ac:dyDescent="0.2">
      <c r="A405" s="3" t="s">
        <v>62</v>
      </c>
      <c r="B405" s="3">
        <v>7</v>
      </c>
      <c r="C405" s="3">
        <v>35271507206</v>
      </c>
      <c r="D405" s="3">
        <v>81</v>
      </c>
    </row>
    <row r="406" spans="1:4" x14ac:dyDescent="0.2">
      <c r="A406" s="3" t="s">
        <v>62</v>
      </c>
      <c r="B406" s="3">
        <v>7</v>
      </c>
      <c r="C406" s="3">
        <v>35271507093</v>
      </c>
      <c r="D406" s="3">
        <v>84</v>
      </c>
    </row>
    <row r="407" spans="1:4" x14ac:dyDescent="0.2">
      <c r="A407" s="3" t="s">
        <v>62</v>
      </c>
      <c r="B407" s="3">
        <v>7</v>
      </c>
      <c r="C407" s="3">
        <v>35271507240</v>
      </c>
      <c r="D407" s="3">
        <v>85</v>
      </c>
    </row>
    <row r="408" spans="1:4" x14ac:dyDescent="0.2">
      <c r="A408" s="3" t="s">
        <v>62</v>
      </c>
      <c r="B408" s="3">
        <v>8</v>
      </c>
      <c r="C408" s="3">
        <v>35271508140</v>
      </c>
      <c r="D408" s="3">
        <v>14</v>
      </c>
    </row>
    <row r="409" spans="1:4" x14ac:dyDescent="0.2">
      <c r="A409" s="3" t="s">
        <v>62</v>
      </c>
      <c r="B409" s="3">
        <v>8</v>
      </c>
      <c r="C409" s="3">
        <v>35271508195</v>
      </c>
      <c r="D409" s="3">
        <v>27</v>
      </c>
    </row>
    <row r="410" spans="1:4" x14ac:dyDescent="0.2">
      <c r="A410" s="3" t="s">
        <v>62</v>
      </c>
      <c r="B410" s="3">
        <v>8</v>
      </c>
      <c r="C410" s="3">
        <v>35271508151</v>
      </c>
      <c r="D410" s="3">
        <v>35</v>
      </c>
    </row>
    <row r="411" spans="1:4" x14ac:dyDescent="0.2">
      <c r="A411" s="3" t="s">
        <v>62</v>
      </c>
      <c r="B411" s="3">
        <v>8</v>
      </c>
      <c r="C411" s="3">
        <v>35271508229</v>
      </c>
      <c r="D411" s="3">
        <v>35</v>
      </c>
    </row>
    <row r="412" spans="1:4" x14ac:dyDescent="0.2">
      <c r="A412" s="3" t="s">
        <v>62</v>
      </c>
      <c r="B412" s="3">
        <v>8</v>
      </c>
      <c r="C412" s="3">
        <v>35271508285</v>
      </c>
      <c r="D412" s="3">
        <v>38</v>
      </c>
    </row>
    <row r="413" spans="1:4" x14ac:dyDescent="0.2">
      <c r="A413" s="3" t="s">
        <v>62</v>
      </c>
      <c r="B413" s="3">
        <v>8</v>
      </c>
      <c r="C413" s="3">
        <v>35271508083</v>
      </c>
      <c r="D413" s="3">
        <v>52</v>
      </c>
    </row>
    <row r="414" spans="1:4" x14ac:dyDescent="0.2">
      <c r="A414" s="3" t="s">
        <v>62</v>
      </c>
      <c r="B414" s="3">
        <v>8</v>
      </c>
      <c r="C414" s="3">
        <v>35271508207</v>
      </c>
      <c r="D414" s="3">
        <v>53</v>
      </c>
    </row>
    <row r="415" spans="1:4" x14ac:dyDescent="0.2">
      <c r="A415" s="3" t="s">
        <v>62</v>
      </c>
      <c r="B415" s="3">
        <v>8</v>
      </c>
      <c r="C415" s="3">
        <v>35271508106</v>
      </c>
      <c r="D415" s="3">
        <v>54</v>
      </c>
    </row>
    <row r="416" spans="1:4" x14ac:dyDescent="0.2">
      <c r="A416" s="3" t="s">
        <v>62</v>
      </c>
      <c r="B416" s="3">
        <v>8</v>
      </c>
      <c r="C416" s="3">
        <v>35271508032</v>
      </c>
      <c r="D416" s="3">
        <v>54</v>
      </c>
    </row>
    <row r="417" spans="1:4" x14ac:dyDescent="0.2">
      <c r="A417" s="3" t="s">
        <v>62</v>
      </c>
      <c r="B417" s="3">
        <v>8</v>
      </c>
      <c r="C417" s="3">
        <v>35271508061</v>
      </c>
      <c r="D417" s="3">
        <v>57</v>
      </c>
    </row>
    <row r="418" spans="1:4" x14ac:dyDescent="0.2">
      <c r="A418" s="3" t="s">
        <v>62</v>
      </c>
      <c r="B418" s="3">
        <v>8</v>
      </c>
      <c r="C418" s="3">
        <v>35271508094</v>
      </c>
      <c r="D418" s="3">
        <v>59</v>
      </c>
    </row>
    <row r="419" spans="1:4" x14ac:dyDescent="0.2">
      <c r="A419" s="3" t="s">
        <v>62</v>
      </c>
      <c r="B419" s="3">
        <v>8</v>
      </c>
      <c r="C419" s="3">
        <v>35271508252</v>
      </c>
      <c r="D419" s="3">
        <v>62</v>
      </c>
    </row>
    <row r="420" spans="1:4" x14ac:dyDescent="0.2">
      <c r="A420" s="3" t="s">
        <v>62</v>
      </c>
      <c r="B420" s="3">
        <v>8</v>
      </c>
      <c r="C420" s="3">
        <v>35271508027</v>
      </c>
      <c r="D420" s="3">
        <v>64</v>
      </c>
    </row>
    <row r="421" spans="1:4" x14ac:dyDescent="0.2">
      <c r="A421" s="3" t="s">
        <v>62</v>
      </c>
      <c r="B421" s="3">
        <v>8</v>
      </c>
      <c r="C421" s="3">
        <v>35271508128</v>
      </c>
      <c r="D421" s="3">
        <v>66</v>
      </c>
    </row>
    <row r="422" spans="1:4" x14ac:dyDescent="0.2">
      <c r="A422" s="3" t="s">
        <v>62</v>
      </c>
      <c r="B422" s="3">
        <v>8</v>
      </c>
      <c r="C422" s="3">
        <v>35271508139</v>
      </c>
      <c r="D422" s="3">
        <v>67</v>
      </c>
    </row>
    <row r="423" spans="1:4" x14ac:dyDescent="0.2">
      <c r="A423" s="3" t="s">
        <v>62</v>
      </c>
      <c r="B423" s="3">
        <v>8</v>
      </c>
      <c r="C423" s="3">
        <v>35271508241</v>
      </c>
      <c r="D423" s="3">
        <v>67</v>
      </c>
    </row>
    <row r="424" spans="1:4" x14ac:dyDescent="0.2">
      <c r="A424" s="3" t="s">
        <v>62</v>
      </c>
      <c r="B424" s="3">
        <v>8</v>
      </c>
      <c r="C424" s="3">
        <v>35271508263</v>
      </c>
      <c r="D424" s="3">
        <v>67</v>
      </c>
    </row>
    <row r="425" spans="1:4" x14ac:dyDescent="0.2">
      <c r="A425" s="3" t="s">
        <v>62</v>
      </c>
      <c r="B425" s="3">
        <v>8</v>
      </c>
      <c r="C425" s="3">
        <v>35271508016</v>
      </c>
      <c r="D425" s="3">
        <v>71</v>
      </c>
    </row>
    <row r="426" spans="1:4" x14ac:dyDescent="0.2">
      <c r="A426" s="3" t="s">
        <v>62</v>
      </c>
      <c r="B426" s="3">
        <v>8</v>
      </c>
      <c r="C426" s="3">
        <v>35271508162</v>
      </c>
      <c r="D426" s="3">
        <v>73</v>
      </c>
    </row>
    <row r="427" spans="1:4" x14ac:dyDescent="0.2">
      <c r="A427" s="3" t="s">
        <v>62</v>
      </c>
      <c r="B427" s="3">
        <v>8</v>
      </c>
      <c r="C427" s="3">
        <v>35271508218</v>
      </c>
      <c r="D427" s="3">
        <v>74</v>
      </c>
    </row>
    <row r="428" spans="1:4" x14ac:dyDescent="0.2">
      <c r="A428" s="3" t="s">
        <v>62</v>
      </c>
      <c r="B428" s="3">
        <v>8</v>
      </c>
      <c r="C428" s="3">
        <v>35271508173</v>
      </c>
      <c r="D428" s="3">
        <v>75</v>
      </c>
    </row>
    <row r="429" spans="1:4" x14ac:dyDescent="0.2">
      <c r="A429" s="3" t="s">
        <v>62</v>
      </c>
      <c r="B429" s="3">
        <v>8</v>
      </c>
      <c r="C429" s="3">
        <v>35271508076</v>
      </c>
      <c r="D429" s="3">
        <v>78</v>
      </c>
    </row>
    <row r="430" spans="1:4" x14ac:dyDescent="0.2">
      <c r="A430" s="3" t="s">
        <v>62</v>
      </c>
      <c r="B430" s="3">
        <v>8</v>
      </c>
      <c r="C430" s="3">
        <v>35271508050</v>
      </c>
      <c r="D430" s="3">
        <v>79</v>
      </c>
    </row>
    <row r="431" spans="1:4" x14ac:dyDescent="0.2">
      <c r="A431" s="3" t="s">
        <v>62</v>
      </c>
      <c r="B431" s="3">
        <v>8</v>
      </c>
      <c r="C431" s="3">
        <v>35271508274</v>
      </c>
      <c r="D431" s="3">
        <v>79</v>
      </c>
    </row>
    <row r="432" spans="1:4" x14ac:dyDescent="0.2">
      <c r="A432" s="3" t="s">
        <v>62</v>
      </c>
      <c r="B432" s="3">
        <v>8</v>
      </c>
      <c r="C432" s="3">
        <v>35271508117</v>
      </c>
      <c r="D432" s="3">
        <v>80</v>
      </c>
    </row>
    <row r="433" spans="1:4" x14ac:dyDescent="0.2">
      <c r="A433" s="3" t="s">
        <v>62</v>
      </c>
      <c r="B433" s="3">
        <v>9</v>
      </c>
      <c r="C433" s="3">
        <v>35271506092</v>
      </c>
      <c r="D433" s="3">
        <v>31</v>
      </c>
    </row>
    <row r="434" spans="1:4" x14ac:dyDescent="0.2">
      <c r="A434" s="3" t="s">
        <v>62</v>
      </c>
      <c r="B434" s="3">
        <v>9</v>
      </c>
      <c r="C434" s="3">
        <v>35271504102</v>
      </c>
      <c r="D434" s="3">
        <v>36</v>
      </c>
    </row>
    <row r="435" spans="1:4" x14ac:dyDescent="0.2">
      <c r="A435" s="3" t="s">
        <v>62</v>
      </c>
      <c r="B435" s="3">
        <v>9</v>
      </c>
      <c r="C435" s="3">
        <v>35271505057</v>
      </c>
      <c r="D435" s="3">
        <v>37</v>
      </c>
    </row>
    <row r="436" spans="1:4" x14ac:dyDescent="0.2">
      <c r="A436" s="3" t="s">
        <v>62</v>
      </c>
      <c r="B436" s="3">
        <v>9</v>
      </c>
      <c r="C436" s="3">
        <v>35271506070</v>
      </c>
      <c r="D436" s="3">
        <v>38</v>
      </c>
    </row>
    <row r="437" spans="1:4" x14ac:dyDescent="0.2">
      <c r="A437" s="3" t="s">
        <v>62</v>
      </c>
      <c r="B437" s="3">
        <v>9</v>
      </c>
      <c r="C437" s="3">
        <v>35271504134</v>
      </c>
      <c r="D437" s="3">
        <v>43</v>
      </c>
    </row>
    <row r="438" spans="1:4" x14ac:dyDescent="0.2">
      <c r="A438" s="3" t="s">
        <v>62</v>
      </c>
      <c r="B438" s="3">
        <v>9</v>
      </c>
      <c r="C438" s="3">
        <v>35271508184</v>
      </c>
      <c r="D438" s="3">
        <v>45</v>
      </c>
    </row>
    <row r="439" spans="1:4" x14ac:dyDescent="0.2">
      <c r="A439" s="3" t="s">
        <v>62</v>
      </c>
      <c r="B439" s="3">
        <v>9</v>
      </c>
      <c r="C439" s="3">
        <v>35271502201</v>
      </c>
      <c r="D439" s="3">
        <v>46</v>
      </c>
    </row>
    <row r="440" spans="1:4" x14ac:dyDescent="0.2">
      <c r="A440" s="3" t="s">
        <v>62</v>
      </c>
      <c r="B440" s="3">
        <v>9</v>
      </c>
      <c r="C440" s="3">
        <v>35271505035</v>
      </c>
      <c r="D440" s="3">
        <v>47</v>
      </c>
    </row>
    <row r="441" spans="1:4" x14ac:dyDescent="0.2">
      <c r="A441" s="3" t="s">
        <v>62</v>
      </c>
      <c r="B441" s="3">
        <v>9</v>
      </c>
      <c r="C441" s="3">
        <v>35271506160</v>
      </c>
      <c r="D441" s="3">
        <v>47</v>
      </c>
    </row>
    <row r="442" spans="1:4" x14ac:dyDescent="0.2">
      <c r="A442" s="3" t="s">
        <v>62</v>
      </c>
      <c r="B442" s="3">
        <v>9</v>
      </c>
      <c r="C442" s="3">
        <v>35271508049</v>
      </c>
      <c r="D442" s="3">
        <v>47</v>
      </c>
    </row>
    <row r="443" spans="1:4" x14ac:dyDescent="0.2">
      <c r="A443" s="3" t="s">
        <v>62</v>
      </c>
      <c r="B443" s="3">
        <v>9</v>
      </c>
      <c r="C443" s="3">
        <v>35271502245</v>
      </c>
      <c r="D443" s="3">
        <v>48</v>
      </c>
    </row>
    <row r="444" spans="1:4" x14ac:dyDescent="0.2">
      <c r="A444" s="3" t="s">
        <v>62</v>
      </c>
      <c r="B444" s="3">
        <v>9</v>
      </c>
      <c r="C444" s="3">
        <v>35271505271</v>
      </c>
      <c r="D444" s="3">
        <v>48</v>
      </c>
    </row>
    <row r="445" spans="1:4" x14ac:dyDescent="0.2">
      <c r="A445" s="3" t="s">
        <v>62</v>
      </c>
      <c r="B445" s="3">
        <v>9</v>
      </c>
      <c r="C445" s="3">
        <v>35271502032</v>
      </c>
      <c r="D445" s="3">
        <v>52</v>
      </c>
    </row>
    <row r="446" spans="1:4" x14ac:dyDescent="0.2">
      <c r="A446" s="3" t="s">
        <v>62</v>
      </c>
      <c r="B446" s="3">
        <v>9</v>
      </c>
      <c r="C446" s="3">
        <v>35271508230</v>
      </c>
      <c r="D446" s="3">
        <v>53</v>
      </c>
    </row>
    <row r="447" spans="1:4" x14ac:dyDescent="0.2">
      <c r="A447" s="3" t="s">
        <v>62</v>
      </c>
      <c r="B447" s="3">
        <v>9</v>
      </c>
      <c r="C447" s="3">
        <v>35271502166</v>
      </c>
      <c r="D447" s="3">
        <v>54</v>
      </c>
    </row>
    <row r="448" spans="1:4" x14ac:dyDescent="0.2">
      <c r="A448" s="3" t="s">
        <v>62</v>
      </c>
      <c r="B448" s="3">
        <v>9</v>
      </c>
      <c r="C448" s="3">
        <v>35271502212</v>
      </c>
      <c r="D448" s="3">
        <v>58</v>
      </c>
    </row>
    <row r="449" spans="1:4" x14ac:dyDescent="0.2">
      <c r="A449" s="3" t="s">
        <v>62</v>
      </c>
      <c r="B449" s="3">
        <v>9</v>
      </c>
      <c r="C449" s="3">
        <v>35271505125</v>
      </c>
      <c r="D449" s="3">
        <v>58</v>
      </c>
    </row>
    <row r="450" spans="1:4" x14ac:dyDescent="0.2">
      <c r="A450" s="3" t="s">
        <v>62</v>
      </c>
      <c r="B450" s="3">
        <v>9</v>
      </c>
      <c r="C450" s="3">
        <v>35271501086</v>
      </c>
      <c r="D450" s="3">
        <v>59</v>
      </c>
    </row>
    <row r="451" spans="1:4" x14ac:dyDescent="0.2">
      <c r="A451" s="3" t="s">
        <v>62</v>
      </c>
      <c r="B451" s="3">
        <v>9</v>
      </c>
      <c r="C451" s="3">
        <v>35271501165</v>
      </c>
      <c r="D451" s="3">
        <v>60</v>
      </c>
    </row>
    <row r="452" spans="1:4" x14ac:dyDescent="0.2">
      <c r="A452" s="3" t="s">
        <v>62</v>
      </c>
      <c r="B452" s="3">
        <v>9</v>
      </c>
      <c r="C452" s="3">
        <v>35271501109</v>
      </c>
      <c r="D452" s="3">
        <v>62</v>
      </c>
    </row>
    <row r="453" spans="1:4" x14ac:dyDescent="0.2">
      <c r="A453" s="3" t="s">
        <v>62</v>
      </c>
      <c r="B453" s="3">
        <v>9</v>
      </c>
      <c r="C453" s="3">
        <v>35271506069</v>
      </c>
      <c r="D453" s="3">
        <v>63</v>
      </c>
    </row>
    <row r="454" spans="1:4" x14ac:dyDescent="0.2">
      <c r="A454" s="3" t="s">
        <v>62</v>
      </c>
      <c r="B454" s="3">
        <v>9</v>
      </c>
      <c r="C454" s="3">
        <v>35271502111</v>
      </c>
      <c r="D454" s="3">
        <v>67</v>
      </c>
    </row>
    <row r="455" spans="1:4" x14ac:dyDescent="0.2">
      <c r="A455" s="3" t="s">
        <v>62</v>
      </c>
      <c r="B455" s="3">
        <v>9</v>
      </c>
      <c r="C455" s="3">
        <v>35271502155</v>
      </c>
      <c r="D455" s="3">
        <v>71</v>
      </c>
    </row>
    <row r="456" spans="1:4" x14ac:dyDescent="0.2">
      <c r="A456" s="3" t="s">
        <v>63</v>
      </c>
      <c r="B456" s="3">
        <v>1</v>
      </c>
      <c r="C456" s="3">
        <v>35281505342</v>
      </c>
      <c r="D456" s="3">
        <v>63</v>
      </c>
    </row>
    <row r="457" spans="1:4" x14ac:dyDescent="0.2">
      <c r="A457" s="3" t="s">
        <v>63</v>
      </c>
      <c r="B457" s="3">
        <v>1</v>
      </c>
      <c r="C457" s="3">
        <v>35281502114</v>
      </c>
      <c r="D457" s="3">
        <v>65</v>
      </c>
    </row>
    <row r="458" spans="1:4" x14ac:dyDescent="0.2">
      <c r="A458" s="3" t="s">
        <v>63</v>
      </c>
      <c r="B458" s="3">
        <v>1</v>
      </c>
      <c r="C458" s="3">
        <v>35281506130</v>
      </c>
      <c r="D458" s="3">
        <v>67</v>
      </c>
    </row>
    <row r="459" spans="1:4" x14ac:dyDescent="0.2">
      <c r="A459" s="3" t="s">
        <v>63</v>
      </c>
      <c r="B459" s="3">
        <v>1</v>
      </c>
      <c r="C459" s="3">
        <v>35281502068</v>
      </c>
      <c r="D459" s="3">
        <v>68</v>
      </c>
    </row>
    <row r="460" spans="1:4" x14ac:dyDescent="0.2">
      <c r="A460" s="3" t="s">
        <v>63</v>
      </c>
      <c r="B460" s="3">
        <v>1</v>
      </c>
      <c r="C460" s="3">
        <v>35281503025</v>
      </c>
      <c r="D460" s="3">
        <v>68</v>
      </c>
    </row>
    <row r="461" spans="1:4" x14ac:dyDescent="0.2">
      <c r="A461" s="3" t="s">
        <v>63</v>
      </c>
      <c r="B461" s="3">
        <v>1</v>
      </c>
      <c r="C461" s="3">
        <v>35281506196</v>
      </c>
      <c r="D461" s="3">
        <v>68</v>
      </c>
    </row>
    <row r="462" spans="1:4" x14ac:dyDescent="0.2">
      <c r="A462" s="3" t="s">
        <v>63</v>
      </c>
      <c r="B462" s="3">
        <v>1</v>
      </c>
      <c r="C462" s="3">
        <v>35281501304</v>
      </c>
      <c r="D462" s="3">
        <v>69</v>
      </c>
    </row>
    <row r="463" spans="1:4" x14ac:dyDescent="0.2">
      <c r="A463" s="3" t="s">
        <v>63</v>
      </c>
      <c r="B463" s="3">
        <v>1</v>
      </c>
      <c r="C463" s="3">
        <v>35281506253</v>
      </c>
      <c r="D463" s="3">
        <v>74</v>
      </c>
    </row>
    <row r="464" spans="1:4" x14ac:dyDescent="0.2">
      <c r="A464" s="3" t="s">
        <v>63</v>
      </c>
      <c r="B464" s="3">
        <v>1</v>
      </c>
      <c r="C464" s="3">
        <v>35281501135</v>
      </c>
      <c r="D464" s="3">
        <v>75</v>
      </c>
    </row>
    <row r="465" spans="1:4" x14ac:dyDescent="0.2">
      <c r="A465" s="3" t="s">
        <v>63</v>
      </c>
      <c r="B465" s="3">
        <v>1</v>
      </c>
      <c r="C465" s="3">
        <v>35281501241</v>
      </c>
      <c r="D465" s="3">
        <v>76</v>
      </c>
    </row>
    <row r="466" spans="1:4" x14ac:dyDescent="0.2">
      <c r="A466" s="3" t="s">
        <v>63</v>
      </c>
      <c r="B466" s="3">
        <v>1</v>
      </c>
      <c r="C466" s="3">
        <v>35281504304</v>
      </c>
      <c r="D466" s="3">
        <v>76</v>
      </c>
    </row>
    <row r="467" spans="1:4" x14ac:dyDescent="0.2">
      <c r="A467" s="3" t="s">
        <v>63</v>
      </c>
      <c r="B467" s="3">
        <v>1</v>
      </c>
      <c r="C467" s="3">
        <v>35281502349</v>
      </c>
      <c r="D467" s="3">
        <v>77</v>
      </c>
    </row>
    <row r="468" spans="1:4" x14ac:dyDescent="0.2">
      <c r="A468" s="3" t="s">
        <v>63</v>
      </c>
      <c r="B468" s="3">
        <v>1</v>
      </c>
      <c r="C468" s="3">
        <v>35281501157</v>
      </c>
      <c r="D468" s="3">
        <v>78</v>
      </c>
    </row>
    <row r="469" spans="1:4" x14ac:dyDescent="0.2">
      <c r="A469" s="3" t="s">
        <v>63</v>
      </c>
      <c r="B469" s="3">
        <v>1</v>
      </c>
      <c r="C469" s="3">
        <v>35281501236</v>
      </c>
      <c r="D469" s="3">
        <v>78</v>
      </c>
    </row>
    <row r="470" spans="1:4" x14ac:dyDescent="0.2">
      <c r="A470" s="3" t="s">
        <v>63</v>
      </c>
      <c r="B470" s="3">
        <v>1</v>
      </c>
      <c r="C470" s="3">
        <v>35281501270</v>
      </c>
      <c r="D470" s="3">
        <v>79</v>
      </c>
    </row>
    <row r="471" spans="1:4" x14ac:dyDescent="0.2">
      <c r="A471" s="3" t="s">
        <v>63</v>
      </c>
      <c r="B471" s="3">
        <v>1</v>
      </c>
      <c r="C471" s="3">
        <v>35281501359</v>
      </c>
      <c r="D471" s="3">
        <v>79</v>
      </c>
    </row>
    <row r="472" spans="1:4" x14ac:dyDescent="0.2">
      <c r="A472" s="3" t="s">
        <v>63</v>
      </c>
      <c r="B472" s="3">
        <v>1</v>
      </c>
      <c r="C472" s="3">
        <v>35281502079</v>
      </c>
      <c r="D472" s="3">
        <v>79</v>
      </c>
    </row>
    <row r="473" spans="1:4" x14ac:dyDescent="0.2">
      <c r="A473" s="3" t="s">
        <v>63</v>
      </c>
      <c r="B473" s="3">
        <v>1</v>
      </c>
      <c r="C473" s="3">
        <v>35281501179</v>
      </c>
      <c r="D473" s="3">
        <v>80</v>
      </c>
    </row>
    <row r="474" spans="1:4" x14ac:dyDescent="0.2">
      <c r="A474" s="3" t="s">
        <v>63</v>
      </c>
      <c r="B474" s="3">
        <v>1</v>
      </c>
      <c r="C474" s="3">
        <v>35281502260</v>
      </c>
      <c r="D474" s="3">
        <v>80</v>
      </c>
    </row>
    <row r="475" spans="1:4" x14ac:dyDescent="0.2">
      <c r="A475" s="3" t="s">
        <v>63</v>
      </c>
      <c r="B475" s="3">
        <v>1</v>
      </c>
      <c r="C475" s="3">
        <v>35281502327</v>
      </c>
      <c r="D475" s="3">
        <v>80</v>
      </c>
    </row>
    <row r="476" spans="1:4" x14ac:dyDescent="0.2">
      <c r="A476" s="3" t="s">
        <v>63</v>
      </c>
      <c r="B476" s="3">
        <v>1</v>
      </c>
      <c r="C476" s="3">
        <v>35281506051</v>
      </c>
      <c r="D476" s="3">
        <v>80</v>
      </c>
    </row>
    <row r="477" spans="1:4" x14ac:dyDescent="0.2">
      <c r="A477" s="3" t="s">
        <v>63</v>
      </c>
      <c r="B477" s="3">
        <v>1</v>
      </c>
      <c r="C477" s="3">
        <v>35281501191</v>
      </c>
      <c r="D477" s="3">
        <v>81</v>
      </c>
    </row>
    <row r="478" spans="1:4" x14ac:dyDescent="0.2">
      <c r="A478" s="3" t="s">
        <v>63</v>
      </c>
      <c r="B478" s="3">
        <v>1</v>
      </c>
      <c r="C478" s="3">
        <v>35281502057</v>
      </c>
      <c r="D478" s="3">
        <v>81</v>
      </c>
    </row>
    <row r="479" spans="1:4" x14ac:dyDescent="0.2">
      <c r="A479" s="3" t="s">
        <v>63</v>
      </c>
      <c r="B479" s="3">
        <v>1</v>
      </c>
      <c r="C479" s="3">
        <v>35281502158</v>
      </c>
      <c r="D479" s="3">
        <v>81</v>
      </c>
    </row>
    <row r="480" spans="1:4" x14ac:dyDescent="0.2">
      <c r="A480" s="3" t="s">
        <v>63</v>
      </c>
      <c r="B480" s="3">
        <v>1</v>
      </c>
      <c r="C480" s="3">
        <v>35281502136</v>
      </c>
      <c r="D480" s="3">
        <v>82</v>
      </c>
    </row>
    <row r="481" spans="1:4" x14ac:dyDescent="0.2">
      <c r="A481" s="3" t="s">
        <v>63</v>
      </c>
      <c r="B481" s="3">
        <v>1</v>
      </c>
      <c r="C481" s="3">
        <v>35281502248</v>
      </c>
      <c r="D481" s="3">
        <v>82</v>
      </c>
    </row>
    <row r="482" spans="1:4" x14ac:dyDescent="0.2">
      <c r="A482" s="3" t="s">
        <v>63</v>
      </c>
      <c r="B482" s="3">
        <v>1</v>
      </c>
      <c r="C482" s="3">
        <v>35281501180</v>
      </c>
      <c r="D482" s="3">
        <v>84</v>
      </c>
    </row>
    <row r="483" spans="1:4" x14ac:dyDescent="0.2">
      <c r="A483" s="3" t="s">
        <v>63</v>
      </c>
      <c r="B483" s="3">
        <v>1</v>
      </c>
      <c r="C483" s="3">
        <v>35281501225</v>
      </c>
      <c r="D483" s="3">
        <v>84</v>
      </c>
    </row>
    <row r="484" spans="1:4" x14ac:dyDescent="0.2">
      <c r="A484" s="3" t="s">
        <v>63</v>
      </c>
      <c r="B484" s="3">
        <v>1</v>
      </c>
      <c r="C484" s="3">
        <v>35281502013</v>
      </c>
      <c r="D484" s="3">
        <v>84</v>
      </c>
    </row>
    <row r="485" spans="1:4" x14ac:dyDescent="0.2">
      <c r="A485" s="3" t="s">
        <v>63</v>
      </c>
      <c r="B485" s="3">
        <v>1</v>
      </c>
      <c r="C485" s="3">
        <v>35281502181</v>
      </c>
      <c r="D485" s="3">
        <v>84</v>
      </c>
    </row>
    <row r="486" spans="1:4" x14ac:dyDescent="0.2">
      <c r="A486" s="3" t="s">
        <v>63</v>
      </c>
      <c r="B486" s="3">
        <v>1</v>
      </c>
      <c r="C486" s="3">
        <v>35281506129</v>
      </c>
      <c r="D486" s="3">
        <v>84</v>
      </c>
    </row>
    <row r="487" spans="1:4" x14ac:dyDescent="0.2">
      <c r="A487" s="3" t="s">
        <v>63</v>
      </c>
      <c r="B487" s="3">
        <v>1</v>
      </c>
      <c r="C487" s="3">
        <v>35281502169</v>
      </c>
      <c r="D487" s="3">
        <v>85</v>
      </c>
    </row>
    <row r="488" spans="1:4" x14ac:dyDescent="0.2">
      <c r="A488" s="3" t="s">
        <v>63</v>
      </c>
      <c r="B488" s="3">
        <v>1</v>
      </c>
      <c r="C488" s="3">
        <v>35281501146</v>
      </c>
      <c r="D488" s="3">
        <v>86</v>
      </c>
    </row>
    <row r="489" spans="1:4" x14ac:dyDescent="0.2">
      <c r="A489" s="3" t="s">
        <v>63</v>
      </c>
      <c r="B489" s="3">
        <v>1</v>
      </c>
      <c r="C489" s="3">
        <v>35281502383</v>
      </c>
      <c r="D489" s="3">
        <v>86</v>
      </c>
    </row>
    <row r="490" spans="1:4" x14ac:dyDescent="0.2">
      <c r="A490" s="3" t="s">
        <v>63</v>
      </c>
      <c r="B490" s="3">
        <v>1</v>
      </c>
      <c r="C490" s="3">
        <v>35281502259</v>
      </c>
      <c r="D490" s="3">
        <v>89</v>
      </c>
    </row>
    <row r="491" spans="1:4" x14ac:dyDescent="0.2">
      <c r="A491" s="3" t="s">
        <v>63</v>
      </c>
      <c r="B491" s="3">
        <v>1</v>
      </c>
      <c r="C491" s="3">
        <v>35281506028</v>
      </c>
      <c r="D491" s="3">
        <v>89</v>
      </c>
    </row>
    <row r="492" spans="1:4" x14ac:dyDescent="0.2">
      <c r="A492" s="3" t="s">
        <v>63</v>
      </c>
      <c r="B492" s="3">
        <v>2</v>
      </c>
      <c r="C492" s="3">
        <v>35281502237</v>
      </c>
      <c r="D492" s="3">
        <v>64</v>
      </c>
    </row>
    <row r="493" spans="1:4" x14ac:dyDescent="0.2">
      <c r="A493" s="3" t="s">
        <v>63</v>
      </c>
      <c r="B493" s="3">
        <v>2</v>
      </c>
      <c r="C493" s="3">
        <v>35281502226</v>
      </c>
      <c r="D493" s="3">
        <v>76</v>
      </c>
    </row>
    <row r="494" spans="1:4" x14ac:dyDescent="0.2">
      <c r="A494" s="3" t="s">
        <v>63</v>
      </c>
      <c r="B494" s="3">
        <v>2</v>
      </c>
      <c r="C494" s="3">
        <v>35281502170</v>
      </c>
      <c r="D494" s="3">
        <v>78</v>
      </c>
    </row>
    <row r="495" spans="1:4" x14ac:dyDescent="0.2">
      <c r="A495" s="3" t="s">
        <v>63</v>
      </c>
      <c r="B495" s="3">
        <v>2</v>
      </c>
      <c r="C495" s="3">
        <v>35281502293</v>
      </c>
      <c r="D495" s="3">
        <v>79</v>
      </c>
    </row>
    <row r="496" spans="1:4" x14ac:dyDescent="0.2">
      <c r="A496" s="3" t="s">
        <v>63</v>
      </c>
      <c r="B496" s="3">
        <v>2</v>
      </c>
      <c r="C496" s="3">
        <v>35281501034</v>
      </c>
      <c r="D496" s="3">
        <v>80</v>
      </c>
    </row>
    <row r="497" spans="1:4" x14ac:dyDescent="0.2">
      <c r="A497" s="3" t="s">
        <v>63</v>
      </c>
      <c r="B497" s="3">
        <v>2</v>
      </c>
      <c r="C497" s="3">
        <v>35281503126</v>
      </c>
      <c r="D497" s="3">
        <v>80</v>
      </c>
    </row>
    <row r="498" spans="1:4" x14ac:dyDescent="0.2">
      <c r="A498" s="3" t="s">
        <v>63</v>
      </c>
      <c r="B498" s="3">
        <v>2</v>
      </c>
      <c r="C498" s="3">
        <v>35281502271</v>
      </c>
      <c r="D498" s="3">
        <v>82</v>
      </c>
    </row>
    <row r="499" spans="1:4" x14ac:dyDescent="0.2">
      <c r="A499" s="3" t="s">
        <v>63</v>
      </c>
      <c r="B499" s="3">
        <v>2</v>
      </c>
      <c r="C499" s="3">
        <v>35281502316</v>
      </c>
      <c r="D499" s="3">
        <v>82</v>
      </c>
    </row>
    <row r="500" spans="1:4" x14ac:dyDescent="0.2">
      <c r="A500" s="3" t="s">
        <v>63</v>
      </c>
      <c r="B500" s="3">
        <v>2</v>
      </c>
      <c r="C500" s="3">
        <v>35281504026</v>
      </c>
      <c r="D500" s="3">
        <v>82</v>
      </c>
    </row>
    <row r="501" spans="1:4" x14ac:dyDescent="0.2">
      <c r="A501" s="3" t="s">
        <v>63</v>
      </c>
      <c r="B501" s="3">
        <v>2</v>
      </c>
      <c r="C501" s="3">
        <v>35281501258</v>
      </c>
      <c r="D501" s="3">
        <v>83</v>
      </c>
    </row>
    <row r="502" spans="1:4" x14ac:dyDescent="0.2">
      <c r="A502" s="3" t="s">
        <v>63</v>
      </c>
      <c r="B502" s="3">
        <v>2</v>
      </c>
      <c r="C502" s="3">
        <v>35281502035</v>
      </c>
      <c r="D502" s="3">
        <v>83</v>
      </c>
    </row>
    <row r="503" spans="1:4" x14ac:dyDescent="0.2">
      <c r="A503" s="3" t="s">
        <v>63</v>
      </c>
      <c r="B503" s="3">
        <v>2</v>
      </c>
      <c r="C503" s="3">
        <v>35281502091</v>
      </c>
      <c r="D503" s="3">
        <v>83</v>
      </c>
    </row>
    <row r="504" spans="1:4" x14ac:dyDescent="0.2">
      <c r="A504" s="3" t="s">
        <v>63</v>
      </c>
      <c r="B504" s="3">
        <v>2</v>
      </c>
      <c r="C504" s="3">
        <v>35281503058</v>
      </c>
      <c r="D504" s="3">
        <v>83</v>
      </c>
    </row>
    <row r="505" spans="1:4" x14ac:dyDescent="0.2">
      <c r="A505" s="3" t="s">
        <v>63</v>
      </c>
      <c r="B505" s="3">
        <v>2</v>
      </c>
      <c r="C505" s="3">
        <v>35281501269</v>
      </c>
      <c r="D505" s="3">
        <v>84</v>
      </c>
    </row>
    <row r="506" spans="1:4" x14ac:dyDescent="0.2">
      <c r="A506" s="3" t="s">
        <v>63</v>
      </c>
      <c r="B506" s="3">
        <v>2</v>
      </c>
      <c r="C506" s="3">
        <v>35281506141</v>
      </c>
      <c r="D506" s="3">
        <v>84</v>
      </c>
    </row>
    <row r="507" spans="1:4" x14ac:dyDescent="0.2">
      <c r="A507" s="3" t="s">
        <v>63</v>
      </c>
      <c r="B507" s="3">
        <v>2</v>
      </c>
      <c r="C507" s="3">
        <v>35281505041</v>
      </c>
      <c r="D507" s="3">
        <v>84</v>
      </c>
    </row>
    <row r="508" spans="1:4" x14ac:dyDescent="0.2">
      <c r="A508" s="3" t="s">
        <v>63</v>
      </c>
      <c r="B508" s="3">
        <v>2</v>
      </c>
      <c r="C508" s="3">
        <v>35281501012</v>
      </c>
      <c r="D508" s="3">
        <v>85</v>
      </c>
    </row>
    <row r="509" spans="1:4" x14ac:dyDescent="0.2">
      <c r="A509" s="3" t="s">
        <v>63</v>
      </c>
      <c r="B509" s="3">
        <v>2</v>
      </c>
      <c r="C509" s="3">
        <v>35281501089</v>
      </c>
      <c r="D509" s="3">
        <v>85</v>
      </c>
    </row>
    <row r="510" spans="1:4" x14ac:dyDescent="0.2">
      <c r="A510" s="3" t="s">
        <v>63</v>
      </c>
      <c r="B510" s="3">
        <v>2</v>
      </c>
      <c r="C510" s="3">
        <v>35281501337</v>
      </c>
      <c r="D510" s="3">
        <v>85</v>
      </c>
    </row>
    <row r="511" spans="1:4" x14ac:dyDescent="0.2">
      <c r="A511" s="3" t="s">
        <v>63</v>
      </c>
      <c r="B511" s="3">
        <v>2</v>
      </c>
      <c r="C511" s="3">
        <v>35281502338</v>
      </c>
      <c r="D511" s="3">
        <v>85</v>
      </c>
    </row>
    <row r="512" spans="1:4" x14ac:dyDescent="0.2">
      <c r="A512" s="3" t="s">
        <v>63</v>
      </c>
      <c r="B512" s="3">
        <v>2</v>
      </c>
      <c r="C512" s="3">
        <v>35281501067</v>
      </c>
      <c r="D512" s="3">
        <v>86</v>
      </c>
    </row>
    <row r="513" spans="1:4" x14ac:dyDescent="0.2">
      <c r="A513" s="3" t="s">
        <v>63</v>
      </c>
      <c r="B513" s="3">
        <v>2</v>
      </c>
      <c r="C513" s="3">
        <v>35281502125</v>
      </c>
      <c r="D513" s="3">
        <v>86</v>
      </c>
    </row>
    <row r="514" spans="1:4" x14ac:dyDescent="0.2">
      <c r="A514" s="3" t="s">
        <v>63</v>
      </c>
      <c r="B514" s="3">
        <v>2</v>
      </c>
      <c r="C514" s="3">
        <v>35281504295</v>
      </c>
      <c r="D514" s="3">
        <v>87</v>
      </c>
    </row>
    <row r="515" spans="1:4" x14ac:dyDescent="0.2">
      <c r="A515" s="3" t="s">
        <v>63</v>
      </c>
      <c r="B515" s="3">
        <v>2</v>
      </c>
      <c r="C515" s="3">
        <v>35281505131</v>
      </c>
      <c r="D515" s="3">
        <v>87</v>
      </c>
    </row>
    <row r="516" spans="1:4" x14ac:dyDescent="0.2">
      <c r="A516" s="3" t="s">
        <v>63</v>
      </c>
      <c r="B516" s="3">
        <v>2</v>
      </c>
      <c r="C516" s="3">
        <v>35281502204</v>
      </c>
      <c r="D516" s="3">
        <v>88</v>
      </c>
    </row>
    <row r="517" spans="1:4" x14ac:dyDescent="0.2">
      <c r="A517" s="3" t="s">
        <v>63</v>
      </c>
      <c r="B517" s="3">
        <v>2</v>
      </c>
      <c r="C517" s="3">
        <v>35281502428</v>
      </c>
      <c r="D517" s="3">
        <v>88</v>
      </c>
    </row>
    <row r="518" spans="1:4" x14ac:dyDescent="0.2">
      <c r="A518" s="3" t="s">
        <v>63</v>
      </c>
      <c r="B518" s="3">
        <v>2</v>
      </c>
      <c r="C518" s="3">
        <v>35281505050</v>
      </c>
      <c r="D518" s="3">
        <v>88</v>
      </c>
    </row>
    <row r="519" spans="1:4" x14ac:dyDescent="0.2">
      <c r="A519" s="3" t="s">
        <v>63</v>
      </c>
      <c r="B519" s="3">
        <v>2</v>
      </c>
      <c r="C519" s="3">
        <v>35281502305</v>
      </c>
      <c r="D519" s="3">
        <v>89</v>
      </c>
    </row>
    <row r="520" spans="1:4" x14ac:dyDescent="0.2">
      <c r="A520" s="3" t="s">
        <v>63</v>
      </c>
      <c r="B520" s="3">
        <v>2</v>
      </c>
      <c r="C520" s="3">
        <v>35281506040</v>
      </c>
      <c r="D520" s="3">
        <v>90</v>
      </c>
    </row>
    <row r="521" spans="1:4" x14ac:dyDescent="0.2">
      <c r="A521" s="3" t="s">
        <v>63</v>
      </c>
      <c r="B521" s="3">
        <v>2</v>
      </c>
      <c r="C521" s="3">
        <v>35281501056</v>
      </c>
      <c r="D521" s="3">
        <v>91</v>
      </c>
    </row>
    <row r="522" spans="1:4" x14ac:dyDescent="0.2">
      <c r="A522" s="3" t="s">
        <v>63</v>
      </c>
      <c r="B522" s="3">
        <v>2</v>
      </c>
      <c r="C522" s="3">
        <v>35281501315</v>
      </c>
      <c r="D522" s="3">
        <v>91</v>
      </c>
    </row>
    <row r="523" spans="1:4" x14ac:dyDescent="0.2">
      <c r="A523" s="3" t="s">
        <v>63</v>
      </c>
      <c r="B523" s="3">
        <v>2</v>
      </c>
      <c r="C523" s="3">
        <v>35281506039</v>
      </c>
      <c r="D523" s="3">
        <v>91</v>
      </c>
    </row>
    <row r="524" spans="1:4" x14ac:dyDescent="0.2">
      <c r="A524" s="3" t="s">
        <v>63</v>
      </c>
      <c r="B524" s="3">
        <v>2</v>
      </c>
      <c r="C524" s="3">
        <v>35281502215</v>
      </c>
      <c r="D524" s="3">
        <v>92</v>
      </c>
    </row>
    <row r="525" spans="1:4" x14ac:dyDescent="0.2">
      <c r="A525" s="3" t="s">
        <v>63</v>
      </c>
      <c r="B525" s="3">
        <v>2</v>
      </c>
      <c r="C525" s="3">
        <v>35281503148</v>
      </c>
      <c r="D525" s="3">
        <v>92</v>
      </c>
    </row>
    <row r="526" spans="1:4" x14ac:dyDescent="0.2">
      <c r="A526" s="3" t="s">
        <v>63</v>
      </c>
      <c r="B526" s="3">
        <v>2</v>
      </c>
      <c r="C526" s="3">
        <v>35281503294</v>
      </c>
      <c r="D526" s="3">
        <v>92</v>
      </c>
    </row>
    <row r="527" spans="1:4" x14ac:dyDescent="0.2">
      <c r="A527" s="3" t="s">
        <v>63</v>
      </c>
      <c r="B527" s="3">
        <v>2</v>
      </c>
      <c r="C527" s="3">
        <v>35281506261</v>
      </c>
      <c r="D527" s="3">
        <v>93</v>
      </c>
    </row>
    <row r="528" spans="1:4" x14ac:dyDescent="0.2">
      <c r="A528" s="3" t="s">
        <v>63</v>
      </c>
      <c r="B528" s="3">
        <v>3</v>
      </c>
      <c r="C528" s="3">
        <v>35281503036</v>
      </c>
      <c r="D528" s="3">
        <v>54</v>
      </c>
    </row>
    <row r="529" spans="1:4" x14ac:dyDescent="0.2">
      <c r="A529" s="3" t="s">
        <v>63</v>
      </c>
      <c r="B529" s="3">
        <v>3</v>
      </c>
      <c r="C529" s="3">
        <v>35281505052</v>
      </c>
      <c r="D529" s="3">
        <v>55</v>
      </c>
    </row>
    <row r="530" spans="1:4" x14ac:dyDescent="0.2">
      <c r="A530" s="3" t="s">
        <v>63</v>
      </c>
      <c r="B530" s="3">
        <v>3</v>
      </c>
      <c r="C530" s="3">
        <v>35281503261</v>
      </c>
      <c r="D530" s="3">
        <v>58</v>
      </c>
    </row>
    <row r="531" spans="1:4" x14ac:dyDescent="0.2">
      <c r="A531" s="3" t="s">
        <v>63</v>
      </c>
      <c r="B531" s="3">
        <v>3</v>
      </c>
      <c r="C531" s="3">
        <v>35281503238</v>
      </c>
      <c r="D531" s="3">
        <v>59</v>
      </c>
    </row>
    <row r="532" spans="1:4" x14ac:dyDescent="0.2">
      <c r="A532" s="3" t="s">
        <v>63</v>
      </c>
      <c r="B532" s="3">
        <v>3</v>
      </c>
      <c r="C532" s="3">
        <v>35281501090</v>
      </c>
      <c r="D532" s="3">
        <v>62</v>
      </c>
    </row>
    <row r="533" spans="1:4" x14ac:dyDescent="0.2">
      <c r="A533" s="3" t="s">
        <v>63</v>
      </c>
      <c r="B533" s="3">
        <v>3</v>
      </c>
      <c r="C533" s="3">
        <v>35281503115</v>
      </c>
      <c r="D533" s="3">
        <v>62</v>
      </c>
    </row>
    <row r="534" spans="1:4" x14ac:dyDescent="0.2">
      <c r="A534" s="3" t="s">
        <v>63</v>
      </c>
      <c r="B534" s="3">
        <v>3</v>
      </c>
      <c r="C534" s="3">
        <v>35281503193</v>
      </c>
      <c r="D534" s="3">
        <v>62</v>
      </c>
    </row>
    <row r="535" spans="1:4" x14ac:dyDescent="0.2">
      <c r="A535" s="3" t="s">
        <v>63</v>
      </c>
      <c r="B535" s="3">
        <v>3</v>
      </c>
      <c r="C535" s="3">
        <v>35281505030</v>
      </c>
      <c r="D535" s="3">
        <v>62</v>
      </c>
    </row>
    <row r="536" spans="1:4" x14ac:dyDescent="0.2">
      <c r="A536" s="3" t="s">
        <v>63</v>
      </c>
      <c r="B536" s="3">
        <v>3</v>
      </c>
      <c r="C536" s="3">
        <v>35281503250</v>
      </c>
      <c r="D536" s="3">
        <v>63</v>
      </c>
    </row>
    <row r="537" spans="1:4" x14ac:dyDescent="0.2">
      <c r="A537" s="3" t="s">
        <v>63</v>
      </c>
      <c r="B537" s="3">
        <v>3</v>
      </c>
      <c r="C537" s="3">
        <v>35281506073</v>
      </c>
      <c r="D537" s="3">
        <v>63</v>
      </c>
    </row>
    <row r="538" spans="1:4" x14ac:dyDescent="0.2">
      <c r="A538" s="3" t="s">
        <v>63</v>
      </c>
      <c r="B538" s="3">
        <v>3</v>
      </c>
      <c r="C538" s="3">
        <v>35281505063</v>
      </c>
      <c r="D538" s="3">
        <v>65</v>
      </c>
    </row>
    <row r="539" spans="1:4" x14ac:dyDescent="0.2">
      <c r="A539" s="3" t="s">
        <v>63</v>
      </c>
      <c r="B539" s="3">
        <v>3</v>
      </c>
      <c r="C539" s="3">
        <v>35281503373</v>
      </c>
      <c r="D539" s="3">
        <v>66</v>
      </c>
    </row>
    <row r="540" spans="1:4" x14ac:dyDescent="0.2">
      <c r="A540" s="3" t="s">
        <v>63</v>
      </c>
      <c r="B540" s="3">
        <v>3</v>
      </c>
      <c r="C540" s="3">
        <v>35281502406</v>
      </c>
      <c r="D540" s="3">
        <v>70</v>
      </c>
    </row>
    <row r="541" spans="1:4" x14ac:dyDescent="0.2">
      <c r="A541" s="3" t="s">
        <v>63</v>
      </c>
      <c r="B541" s="3">
        <v>3</v>
      </c>
      <c r="C541" s="3">
        <v>35281503137</v>
      </c>
      <c r="D541" s="3">
        <v>71</v>
      </c>
    </row>
    <row r="542" spans="1:4" x14ac:dyDescent="0.2">
      <c r="A542" s="3" t="s">
        <v>63</v>
      </c>
      <c r="B542" s="3">
        <v>3</v>
      </c>
      <c r="C542" s="3">
        <v>35281503182</v>
      </c>
      <c r="D542" s="3">
        <v>71</v>
      </c>
    </row>
    <row r="543" spans="1:4" x14ac:dyDescent="0.2">
      <c r="A543" s="3" t="s">
        <v>63</v>
      </c>
      <c r="B543" s="3">
        <v>3</v>
      </c>
      <c r="C543" s="3">
        <v>35281502147</v>
      </c>
      <c r="D543" s="3">
        <v>72</v>
      </c>
    </row>
    <row r="544" spans="1:4" x14ac:dyDescent="0.2">
      <c r="A544" s="3" t="s">
        <v>63</v>
      </c>
      <c r="B544" s="3">
        <v>3</v>
      </c>
      <c r="C544" s="3">
        <v>35281503283</v>
      </c>
      <c r="D544" s="3">
        <v>72</v>
      </c>
    </row>
    <row r="545" spans="1:4" x14ac:dyDescent="0.2">
      <c r="A545" s="3" t="s">
        <v>63</v>
      </c>
      <c r="B545" s="3">
        <v>3</v>
      </c>
      <c r="C545" s="3">
        <v>35281503047</v>
      </c>
      <c r="D545" s="3">
        <v>73</v>
      </c>
    </row>
    <row r="546" spans="1:4" x14ac:dyDescent="0.2">
      <c r="A546" s="3" t="s">
        <v>63</v>
      </c>
      <c r="B546" s="3">
        <v>3</v>
      </c>
      <c r="C546" s="3">
        <v>35281503069</v>
      </c>
      <c r="D546" s="3">
        <v>73</v>
      </c>
    </row>
    <row r="547" spans="1:4" x14ac:dyDescent="0.2">
      <c r="A547" s="3" t="s">
        <v>63</v>
      </c>
      <c r="B547" s="3">
        <v>3</v>
      </c>
      <c r="C547" s="3">
        <v>35281503227</v>
      </c>
      <c r="D547" s="3">
        <v>73</v>
      </c>
    </row>
    <row r="548" spans="1:4" x14ac:dyDescent="0.2">
      <c r="A548" s="3" t="s">
        <v>63</v>
      </c>
      <c r="B548" s="3">
        <v>3</v>
      </c>
      <c r="C548" s="3">
        <v>35281503014</v>
      </c>
      <c r="D548" s="3">
        <v>74</v>
      </c>
    </row>
    <row r="549" spans="1:4" x14ac:dyDescent="0.2">
      <c r="A549" s="3" t="s">
        <v>63</v>
      </c>
      <c r="B549" s="3">
        <v>3</v>
      </c>
      <c r="C549" s="3">
        <v>35281503328</v>
      </c>
      <c r="D549" s="3">
        <v>74</v>
      </c>
    </row>
    <row r="550" spans="1:4" x14ac:dyDescent="0.2">
      <c r="A550" s="3" t="s">
        <v>63</v>
      </c>
      <c r="B550" s="3">
        <v>3</v>
      </c>
      <c r="C550" s="3">
        <v>35281503339</v>
      </c>
      <c r="D550" s="3">
        <v>74</v>
      </c>
    </row>
    <row r="551" spans="1:4" x14ac:dyDescent="0.2">
      <c r="A551" s="3" t="s">
        <v>63</v>
      </c>
      <c r="B551" s="3">
        <v>3</v>
      </c>
      <c r="C551" s="3">
        <v>35281502046</v>
      </c>
      <c r="D551" s="3">
        <v>75</v>
      </c>
    </row>
    <row r="552" spans="1:4" x14ac:dyDescent="0.2">
      <c r="A552" s="3" t="s">
        <v>63</v>
      </c>
      <c r="B552" s="3">
        <v>3</v>
      </c>
      <c r="C552" s="3">
        <v>35281502103</v>
      </c>
      <c r="D552" s="3">
        <v>75</v>
      </c>
    </row>
    <row r="553" spans="1:4" x14ac:dyDescent="0.2">
      <c r="A553" s="3" t="s">
        <v>63</v>
      </c>
      <c r="B553" s="3">
        <v>3</v>
      </c>
      <c r="C553" s="3">
        <v>35281503159</v>
      </c>
      <c r="D553" s="3">
        <v>75</v>
      </c>
    </row>
    <row r="554" spans="1:4" x14ac:dyDescent="0.2">
      <c r="A554" s="3" t="s">
        <v>63</v>
      </c>
      <c r="B554" s="3">
        <v>3</v>
      </c>
      <c r="C554" s="3">
        <v>35281503160</v>
      </c>
      <c r="D554" s="3">
        <v>75</v>
      </c>
    </row>
    <row r="555" spans="1:4" x14ac:dyDescent="0.2">
      <c r="A555" s="3" t="s">
        <v>63</v>
      </c>
      <c r="B555" s="3">
        <v>3</v>
      </c>
      <c r="C555" s="3">
        <v>35281503306</v>
      </c>
      <c r="D555" s="3">
        <v>75</v>
      </c>
    </row>
    <row r="556" spans="1:4" x14ac:dyDescent="0.2">
      <c r="A556" s="3" t="s">
        <v>63</v>
      </c>
      <c r="B556" s="3">
        <v>3</v>
      </c>
      <c r="C556" s="3">
        <v>35281503171</v>
      </c>
      <c r="D556" s="3">
        <v>77</v>
      </c>
    </row>
    <row r="557" spans="1:4" x14ac:dyDescent="0.2">
      <c r="A557" s="3" t="s">
        <v>63</v>
      </c>
      <c r="B557" s="3">
        <v>3</v>
      </c>
      <c r="C557" s="3">
        <v>35281501168</v>
      </c>
      <c r="D557" s="3">
        <v>78</v>
      </c>
    </row>
    <row r="558" spans="1:4" x14ac:dyDescent="0.2">
      <c r="A558" s="3" t="s">
        <v>63</v>
      </c>
      <c r="B558" s="3">
        <v>3</v>
      </c>
      <c r="C558" s="3">
        <v>35281503205</v>
      </c>
      <c r="D558" s="3">
        <v>78</v>
      </c>
    </row>
    <row r="559" spans="1:4" x14ac:dyDescent="0.2">
      <c r="A559" s="3" t="s">
        <v>63</v>
      </c>
      <c r="B559" s="3">
        <v>3</v>
      </c>
      <c r="C559" s="3">
        <v>35281503249</v>
      </c>
      <c r="D559" s="3">
        <v>78</v>
      </c>
    </row>
    <row r="560" spans="1:4" x14ac:dyDescent="0.2">
      <c r="A560" s="3" t="s">
        <v>63</v>
      </c>
      <c r="B560" s="3">
        <v>3</v>
      </c>
      <c r="C560" s="3">
        <v>35281503351</v>
      </c>
      <c r="D560" s="3">
        <v>80</v>
      </c>
    </row>
    <row r="561" spans="1:4" x14ac:dyDescent="0.2">
      <c r="A561" s="3" t="s">
        <v>63</v>
      </c>
      <c r="B561" s="3">
        <v>3</v>
      </c>
      <c r="C561" s="3">
        <v>35281503362</v>
      </c>
      <c r="D561" s="3">
        <v>80</v>
      </c>
    </row>
    <row r="562" spans="1:4" x14ac:dyDescent="0.2">
      <c r="A562" s="3" t="s">
        <v>63</v>
      </c>
      <c r="B562" s="3">
        <v>3</v>
      </c>
      <c r="C562" s="3">
        <v>35281501292</v>
      </c>
      <c r="D562" s="3">
        <v>82</v>
      </c>
    </row>
    <row r="563" spans="1:4" x14ac:dyDescent="0.2">
      <c r="A563" s="3" t="s">
        <v>63</v>
      </c>
      <c r="B563" s="3">
        <v>3</v>
      </c>
      <c r="C563" s="3">
        <v>35281503104</v>
      </c>
      <c r="D563" s="3">
        <v>82</v>
      </c>
    </row>
    <row r="564" spans="1:4" x14ac:dyDescent="0.2">
      <c r="A564" s="3" t="s">
        <v>63</v>
      </c>
      <c r="B564" s="3">
        <v>3</v>
      </c>
      <c r="C564" s="3">
        <v>35281503272</v>
      </c>
      <c r="D564" s="3">
        <v>83</v>
      </c>
    </row>
    <row r="565" spans="1:4" x14ac:dyDescent="0.2">
      <c r="A565" s="3" t="s">
        <v>63</v>
      </c>
      <c r="B565" s="3">
        <v>4</v>
      </c>
      <c r="C565" s="3">
        <v>35281504149</v>
      </c>
      <c r="D565" s="3">
        <v>43</v>
      </c>
    </row>
    <row r="566" spans="1:4" x14ac:dyDescent="0.2">
      <c r="A566" s="3" t="s">
        <v>63</v>
      </c>
      <c r="B566" s="3">
        <v>4</v>
      </c>
      <c r="C566" s="3">
        <v>35281504172</v>
      </c>
      <c r="D566" s="3">
        <v>45</v>
      </c>
    </row>
    <row r="567" spans="1:4" x14ac:dyDescent="0.2">
      <c r="A567" s="3" t="s">
        <v>63</v>
      </c>
      <c r="B567" s="3">
        <v>4</v>
      </c>
      <c r="C567" s="3">
        <v>35281504330</v>
      </c>
      <c r="D567" s="3">
        <v>50</v>
      </c>
    </row>
    <row r="568" spans="1:4" x14ac:dyDescent="0.2">
      <c r="A568" s="3" t="s">
        <v>63</v>
      </c>
      <c r="B568" s="3">
        <v>4</v>
      </c>
      <c r="C568" s="3">
        <v>35281501281</v>
      </c>
      <c r="D568" s="3">
        <v>53</v>
      </c>
    </row>
    <row r="569" spans="1:4" x14ac:dyDescent="0.2">
      <c r="A569" s="3" t="s">
        <v>63</v>
      </c>
      <c r="B569" s="3">
        <v>4</v>
      </c>
      <c r="C569" s="3">
        <v>35281504363</v>
      </c>
      <c r="D569" s="3">
        <v>54</v>
      </c>
    </row>
    <row r="570" spans="1:4" x14ac:dyDescent="0.2">
      <c r="A570" s="3" t="s">
        <v>63</v>
      </c>
      <c r="B570" s="3">
        <v>4</v>
      </c>
      <c r="C570" s="3">
        <v>35281505108</v>
      </c>
      <c r="D570" s="3">
        <v>55</v>
      </c>
    </row>
    <row r="571" spans="1:4" x14ac:dyDescent="0.2">
      <c r="A571" s="3" t="s">
        <v>63</v>
      </c>
      <c r="B571" s="3">
        <v>4</v>
      </c>
      <c r="C571" s="3">
        <v>35281502282</v>
      </c>
      <c r="D571" s="3">
        <v>57</v>
      </c>
    </row>
    <row r="572" spans="1:4" x14ac:dyDescent="0.2">
      <c r="A572" s="3" t="s">
        <v>63</v>
      </c>
      <c r="B572" s="3">
        <v>4</v>
      </c>
      <c r="C572" s="3">
        <v>35281504329</v>
      </c>
      <c r="D572" s="3">
        <v>57</v>
      </c>
    </row>
    <row r="573" spans="1:4" x14ac:dyDescent="0.2">
      <c r="A573" s="3" t="s">
        <v>63</v>
      </c>
      <c r="B573" s="3">
        <v>4</v>
      </c>
      <c r="C573" s="3">
        <v>35281504015</v>
      </c>
      <c r="D573" s="3">
        <v>59</v>
      </c>
    </row>
    <row r="574" spans="1:4" x14ac:dyDescent="0.2">
      <c r="A574" s="3" t="s">
        <v>63</v>
      </c>
      <c r="B574" s="3">
        <v>4</v>
      </c>
      <c r="C574" s="3">
        <v>35281504183</v>
      </c>
      <c r="D574" s="3">
        <v>61</v>
      </c>
    </row>
    <row r="575" spans="1:4" x14ac:dyDescent="0.2">
      <c r="A575" s="3" t="s">
        <v>63</v>
      </c>
      <c r="B575" s="3">
        <v>4</v>
      </c>
      <c r="C575" s="3">
        <v>35281504240</v>
      </c>
      <c r="D575" s="3">
        <v>63</v>
      </c>
    </row>
    <row r="576" spans="1:4" x14ac:dyDescent="0.2">
      <c r="A576" s="3" t="s">
        <v>63</v>
      </c>
      <c r="B576" s="3">
        <v>4</v>
      </c>
      <c r="C576" s="3">
        <v>35281504053</v>
      </c>
      <c r="D576" s="3">
        <v>63</v>
      </c>
    </row>
    <row r="577" spans="1:4" x14ac:dyDescent="0.2">
      <c r="A577" s="3" t="s">
        <v>63</v>
      </c>
      <c r="B577" s="3">
        <v>4</v>
      </c>
      <c r="C577" s="3">
        <v>35281504239</v>
      </c>
      <c r="D577" s="3">
        <v>64</v>
      </c>
    </row>
    <row r="578" spans="1:4" x14ac:dyDescent="0.2">
      <c r="A578" s="3" t="s">
        <v>63</v>
      </c>
      <c r="B578" s="3">
        <v>4</v>
      </c>
      <c r="C578" s="3">
        <v>35281504071</v>
      </c>
      <c r="D578" s="3">
        <v>66</v>
      </c>
    </row>
    <row r="579" spans="1:4" x14ac:dyDescent="0.2">
      <c r="A579" s="3" t="s">
        <v>63</v>
      </c>
      <c r="B579" s="3">
        <v>4</v>
      </c>
      <c r="C579" s="3">
        <v>35281505120</v>
      </c>
      <c r="D579" s="3">
        <v>66</v>
      </c>
    </row>
    <row r="580" spans="1:4" x14ac:dyDescent="0.2">
      <c r="A580" s="3" t="s">
        <v>63</v>
      </c>
      <c r="B580" s="3">
        <v>4</v>
      </c>
      <c r="C580" s="3">
        <v>35281504217</v>
      </c>
      <c r="D580" s="3">
        <v>68</v>
      </c>
    </row>
    <row r="581" spans="1:4" x14ac:dyDescent="0.2">
      <c r="A581" s="3" t="s">
        <v>63</v>
      </c>
      <c r="B581" s="3">
        <v>4</v>
      </c>
      <c r="C581" s="3">
        <v>35281504127</v>
      </c>
      <c r="D581" s="3">
        <v>69</v>
      </c>
    </row>
    <row r="582" spans="1:4" x14ac:dyDescent="0.2">
      <c r="A582" s="3" t="s">
        <v>63</v>
      </c>
      <c r="B582" s="3">
        <v>4</v>
      </c>
      <c r="C582" s="3">
        <v>35281504037</v>
      </c>
      <c r="D582" s="3">
        <v>70</v>
      </c>
    </row>
    <row r="583" spans="1:4" x14ac:dyDescent="0.2">
      <c r="A583" s="3" t="s">
        <v>63</v>
      </c>
      <c r="B583" s="3">
        <v>4</v>
      </c>
      <c r="C583" s="3">
        <v>35281504150</v>
      </c>
      <c r="D583" s="3">
        <v>70</v>
      </c>
    </row>
    <row r="584" spans="1:4" x14ac:dyDescent="0.2">
      <c r="A584" s="3" t="s">
        <v>63</v>
      </c>
      <c r="B584" s="3">
        <v>4</v>
      </c>
      <c r="C584" s="3">
        <v>35281504116</v>
      </c>
      <c r="D584" s="3">
        <v>72</v>
      </c>
    </row>
    <row r="585" spans="1:4" x14ac:dyDescent="0.2">
      <c r="A585" s="3" t="s">
        <v>63</v>
      </c>
      <c r="B585" s="3">
        <v>4</v>
      </c>
      <c r="C585" s="3">
        <v>35281504206</v>
      </c>
      <c r="D585" s="3">
        <v>72</v>
      </c>
    </row>
    <row r="586" spans="1:4" x14ac:dyDescent="0.2">
      <c r="A586" s="3" t="s">
        <v>63</v>
      </c>
      <c r="B586" s="3">
        <v>4</v>
      </c>
      <c r="C586" s="3">
        <v>35281504228</v>
      </c>
      <c r="D586" s="3">
        <v>72</v>
      </c>
    </row>
    <row r="587" spans="1:4" x14ac:dyDescent="0.2">
      <c r="A587" s="3" t="s">
        <v>63</v>
      </c>
      <c r="B587" s="3">
        <v>4</v>
      </c>
      <c r="C587" s="3">
        <v>35281504251</v>
      </c>
      <c r="D587" s="3">
        <v>72</v>
      </c>
    </row>
    <row r="588" spans="1:4" x14ac:dyDescent="0.2">
      <c r="A588" s="3" t="s">
        <v>63</v>
      </c>
      <c r="B588" s="3">
        <v>4</v>
      </c>
      <c r="C588" s="3">
        <v>35281504273</v>
      </c>
      <c r="D588" s="3">
        <v>72</v>
      </c>
    </row>
    <row r="589" spans="1:4" x14ac:dyDescent="0.2">
      <c r="A589" s="3" t="s">
        <v>63</v>
      </c>
      <c r="B589" s="3">
        <v>4</v>
      </c>
      <c r="C589" s="3">
        <v>35281501023</v>
      </c>
      <c r="D589" s="3">
        <v>73</v>
      </c>
    </row>
    <row r="590" spans="1:4" x14ac:dyDescent="0.2">
      <c r="A590" s="3" t="s">
        <v>63</v>
      </c>
      <c r="B590" s="3">
        <v>4</v>
      </c>
      <c r="C590" s="3">
        <v>35281504318</v>
      </c>
      <c r="D590" s="3">
        <v>74</v>
      </c>
    </row>
    <row r="591" spans="1:4" x14ac:dyDescent="0.2">
      <c r="A591" s="3" t="s">
        <v>63</v>
      </c>
      <c r="B591" s="3">
        <v>4</v>
      </c>
      <c r="C591" s="3">
        <v>35281505142</v>
      </c>
      <c r="D591" s="3">
        <v>74</v>
      </c>
    </row>
    <row r="592" spans="1:4" x14ac:dyDescent="0.2">
      <c r="A592" s="3" t="s">
        <v>63</v>
      </c>
      <c r="B592" s="3">
        <v>4</v>
      </c>
      <c r="C592" s="3">
        <v>35281504341</v>
      </c>
      <c r="D592" s="3">
        <v>75</v>
      </c>
    </row>
    <row r="593" spans="1:4" x14ac:dyDescent="0.2">
      <c r="A593" s="3" t="s">
        <v>63</v>
      </c>
      <c r="B593" s="3">
        <v>4</v>
      </c>
      <c r="C593" s="3">
        <v>35281504352</v>
      </c>
      <c r="D593" s="3">
        <v>76</v>
      </c>
    </row>
    <row r="594" spans="1:4" x14ac:dyDescent="0.2">
      <c r="A594" s="3" t="s">
        <v>63</v>
      </c>
      <c r="B594" s="3">
        <v>4</v>
      </c>
      <c r="C594" s="3">
        <v>35281506107</v>
      </c>
      <c r="D594" s="3">
        <v>77</v>
      </c>
    </row>
    <row r="595" spans="1:4" x14ac:dyDescent="0.2">
      <c r="A595" s="3" t="s">
        <v>63</v>
      </c>
      <c r="B595" s="3">
        <v>4</v>
      </c>
      <c r="C595" s="3">
        <v>35281501214</v>
      </c>
      <c r="D595" s="3">
        <v>78</v>
      </c>
    </row>
    <row r="596" spans="1:4" x14ac:dyDescent="0.2">
      <c r="A596" s="3" t="s">
        <v>63</v>
      </c>
      <c r="B596" s="3">
        <v>4</v>
      </c>
      <c r="C596" s="3">
        <v>35281504093</v>
      </c>
      <c r="D596" s="3">
        <v>78</v>
      </c>
    </row>
    <row r="597" spans="1:4" x14ac:dyDescent="0.2">
      <c r="A597" s="3" t="s">
        <v>63</v>
      </c>
      <c r="B597" s="3">
        <v>4</v>
      </c>
      <c r="C597" s="3">
        <v>35281504105</v>
      </c>
      <c r="D597" s="3">
        <v>79</v>
      </c>
    </row>
    <row r="598" spans="1:4" x14ac:dyDescent="0.2">
      <c r="A598" s="3" t="s">
        <v>63</v>
      </c>
      <c r="B598" s="3">
        <v>4</v>
      </c>
      <c r="C598" s="3">
        <v>35281504048</v>
      </c>
      <c r="D598" s="3">
        <v>82</v>
      </c>
    </row>
    <row r="599" spans="1:4" x14ac:dyDescent="0.2">
      <c r="A599" s="3" t="s">
        <v>63</v>
      </c>
      <c r="B599" s="3">
        <v>4</v>
      </c>
      <c r="C599" s="3">
        <v>35281506095</v>
      </c>
      <c r="D599" s="3">
        <v>84</v>
      </c>
    </row>
    <row r="600" spans="1:4" x14ac:dyDescent="0.2">
      <c r="A600" s="3" t="s">
        <v>63</v>
      </c>
      <c r="B600" s="3">
        <v>4</v>
      </c>
      <c r="C600" s="3">
        <v>35281504082</v>
      </c>
      <c r="D600" s="3">
        <v>88</v>
      </c>
    </row>
    <row r="601" spans="1:4" x14ac:dyDescent="0.2">
      <c r="A601" s="3" t="s">
        <v>63</v>
      </c>
      <c r="B601" s="3">
        <v>4</v>
      </c>
      <c r="C601" s="3">
        <v>35281504161</v>
      </c>
      <c r="D601" s="3">
        <v>88</v>
      </c>
    </row>
    <row r="602" spans="1:4" x14ac:dyDescent="0.2">
      <c r="A602" s="3" t="s">
        <v>63</v>
      </c>
      <c r="B602" s="3">
        <v>4</v>
      </c>
      <c r="C602" s="3">
        <v>35281504138</v>
      </c>
      <c r="D602" s="3">
        <v>92</v>
      </c>
    </row>
    <row r="603" spans="1:4" x14ac:dyDescent="0.2">
      <c r="A603" s="3" t="s">
        <v>63</v>
      </c>
      <c r="B603" s="3">
        <v>5</v>
      </c>
      <c r="C603" s="3">
        <v>35281505018</v>
      </c>
      <c r="D603" s="3">
        <v>46</v>
      </c>
    </row>
    <row r="604" spans="1:4" x14ac:dyDescent="0.2">
      <c r="A604" s="3" t="s">
        <v>63</v>
      </c>
      <c r="B604" s="3">
        <v>5</v>
      </c>
      <c r="C604" s="3">
        <v>35281505094</v>
      </c>
      <c r="D604" s="3">
        <v>56</v>
      </c>
    </row>
    <row r="605" spans="1:4" x14ac:dyDescent="0.2">
      <c r="A605" s="3" t="s">
        <v>63</v>
      </c>
      <c r="B605" s="3">
        <v>5</v>
      </c>
      <c r="C605" s="3">
        <v>35281502024</v>
      </c>
      <c r="D605" s="3">
        <v>60</v>
      </c>
    </row>
    <row r="606" spans="1:4" x14ac:dyDescent="0.2">
      <c r="A606" s="3" t="s">
        <v>63</v>
      </c>
      <c r="B606" s="3">
        <v>5</v>
      </c>
      <c r="C606" s="3">
        <v>35281505038</v>
      </c>
      <c r="D606" s="3">
        <v>60</v>
      </c>
    </row>
    <row r="607" spans="1:4" x14ac:dyDescent="0.2">
      <c r="A607" s="3" t="s">
        <v>63</v>
      </c>
      <c r="B607" s="3">
        <v>5</v>
      </c>
      <c r="C607" s="3">
        <v>35281502192</v>
      </c>
      <c r="D607" s="3">
        <v>62</v>
      </c>
    </row>
    <row r="608" spans="1:4" x14ac:dyDescent="0.2">
      <c r="A608" s="3" t="s">
        <v>63</v>
      </c>
      <c r="B608" s="3">
        <v>5</v>
      </c>
      <c r="C608" s="3">
        <v>35281505049</v>
      </c>
      <c r="D608" s="3">
        <v>63</v>
      </c>
    </row>
    <row r="609" spans="1:4" x14ac:dyDescent="0.2">
      <c r="A609" s="3" t="s">
        <v>63</v>
      </c>
      <c r="B609" s="3">
        <v>5</v>
      </c>
      <c r="C609" s="3">
        <v>35281505230</v>
      </c>
      <c r="D609" s="3">
        <v>63</v>
      </c>
    </row>
    <row r="610" spans="1:4" x14ac:dyDescent="0.2">
      <c r="A610" s="3" t="s">
        <v>63</v>
      </c>
      <c r="B610" s="3">
        <v>5</v>
      </c>
      <c r="C610" s="3">
        <v>35281505252</v>
      </c>
      <c r="D610" s="3">
        <v>66</v>
      </c>
    </row>
    <row r="611" spans="1:4" x14ac:dyDescent="0.2">
      <c r="A611" s="3" t="s">
        <v>63</v>
      </c>
      <c r="B611" s="3">
        <v>5</v>
      </c>
      <c r="C611" s="3">
        <v>35281505218</v>
      </c>
      <c r="D611" s="3">
        <v>68</v>
      </c>
    </row>
    <row r="612" spans="1:4" x14ac:dyDescent="0.2">
      <c r="A612" s="3" t="s">
        <v>63</v>
      </c>
      <c r="B612" s="3">
        <v>5</v>
      </c>
      <c r="C612" s="3">
        <v>35281505083</v>
      </c>
      <c r="D612" s="3">
        <v>70</v>
      </c>
    </row>
    <row r="613" spans="1:4" x14ac:dyDescent="0.2">
      <c r="A613" s="3" t="s">
        <v>63</v>
      </c>
      <c r="B613" s="3">
        <v>5</v>
      </c>
      <c r="C613" s="3">
        <v>35281505195</v>
      </c>
      <c r="D613" s="3">
        <v>70</v>
      </c>
    </row>
    <row r="614" spans="1:4" x14ac:dyDescent="0.2">
      <c r="A614" s="3" t="s">
        <v>63</v>
      </c>
      <c r="B614" s="3">
        <v>5</v>
      </c>
      <c r="C614" s="3">
        <v>35281501113</v>
      </c>
      <c r="D614" s="3">
        <v>71</v>
      </c>
    </row>
    <row r="615" spans="1:4" x14ac:dyDescent="0.2">
      <c r="A615" s="3" t="s">
        <v>63</v>
      </c>
      <c r="B615" s="3">
        <v>5</v>
      </c>
      <c r="C615" s="3">
        <v>35281501326</v>
      </c>
      <c r="D615" s="3">
        <v>71</v>
      </c>
    </row>
    <row r="616" spans="1:4" x14ac:dyDescent="0.2">
      <c r="A616" s="3" t="s">
        <v>63</v>
      </c>
      <c r="B616" s="3">
        <v>5</v>
      </c>
      <c r="C616" s="3">
        <v>35281502372</v>
      </c>
      <c r="D616" s="3">
        <v>71</v>
      </c>
    </row>
    <row r="617" spans="1:4" x14ac:dyDescent="0.2">
      <c r="A617" s="3" t="s">
        <v>63</v>
      </c>
      <c r="B617" s="3">
        <v>5</v>
      </c>
      <c r="C617" s="3">
        <v>35281505331</v>
      </c>
      <c r="D617" s="3">
        <v>71</v>
      </c>
    </row>
    <row r="618" spans="1:4" x14ac:dyDescent="0.2">
      <c r="A618" s="3" t="s">
        <v>63</v>
      </c>
      <c r="B618" s="3">
        <v>5</v>
      </c>
      <c r="C618" s="3">
        <v>35281505128</v>
      </c>
      <c r="D618" s="3">
        <v>72</v>
      </c>
    </row>
    <row r="619" spans="1:4" x14ac:dyDescent="0.2">
      <c r="A619" s="3" t="s">
        <v>63</v>
      </c>
      <c r="B619" s="3">
        <v>5</v>
      </c>
      <c r="C619" s="3">
        <v>35281505173</v>
      </c>
      <c r="D619" s="3">
        <v>72</v>
      </c>
    </row>
    <row r="620" spans="1:4" x14ac:dyDescent="0.2">
      <c r="A620" s="3" t="s">
        <v>63</v>
      </c>
      <c r="B620" s="3">
        <v>5</v>
      </c>
      <c r="C620" s="3">
        <v>35281505364</v>
      </c>
      <c r="D620" s="3">
        <v>72</v>
      </c>
    </row>
    <row r="621" spans="1:4" x14ac:dyDescent="0.2">
      <c r="A621" s="3" t="s">
        <v>63</v>
      </c>
      <c r="B621" s="3">
        <v>5</v>
      </c>
      <c r="C621" s="3">
        <v>35281505320</v>
      </c>
      <c r="D621" s="3">
        <v>73</v>
      </c>
    </row>
    <row r="622" spans="1:4" x14ac:dyDescent="0.2">
      <c r="A622" s="3" t="s">
        <v>63</v>
      </c>
      <c r="B622" s="3">
        <v>5</v>
      </c>
      <c r="C622" s="3">
        <v>35281505085</v>
      </c>
      <c r="D622" s="3">
        <v>73</v>
      </c>
    </row>
    <row r="623" spans="1:4" x14ac:dyDescent="0.2">
      <c r="A623" s="3" t="s">
        <v>63</v>
      </c>
      <c r="B623" s="3">
        <v>5</v>
      </c>
      <c r="C623" s="3">
        <v>35281501078</v>
      </c>
      <c r="D623" s="3">
        <v>75</v>
      </c>
    </row>
    <row r="624" spans="1:4" x14ac:dyDescent="0.2">
      <c r="A624" s="3" t="s">
        <v>63</v>
      </c>
      <c r="B624" s="3">
        <v>5</v>
      </c>
      <c r="C624" s="3">
        <v>35281505319</v>
      </c>
      <c r="D624" s="3">
        <v>75</v>
      </c>
    </row>
    <row r="625" spans="1:4" x14ac:dyDescent="0.2">
      <c r="A625" s="3" t="s">
        <v>63</v>
      </c>
      <c r="B625" s="3">
        <v>5</v>
      </c>
      <c r="C625" s="3">
        <v>35281505263</v>
      </c>
      <c r="D625" s="3">
        <v>76</v>
      </c>
    </row>
    <row r="626" spans="1:4" x14ac:dyDescent="0.2">
      <c r="A626" s="3" t="s">
        <v>63</v>
      </c>
      <c r="B626" s="3">
        <v>5</v>
      </c>
      <c r="C626" s="3">
        <v>35281501203</v>
      </c>
      <c r="D626" s="3">
        <v>77</v>
      </c>
    </row>
    <row r="627" spans="1:4" x14ac:dyDescent="0.2">
      <c r="A627" s="3" t="s">
        <v>63</v>
      </c>
      <c r="B627" s="3">
        <v>5</v>
      </c>
      <c r="C627" s="3">
        <v>35281505016</v>
      </c>
      <c r="D627" s="3">
        <v>77</v>
      </c>
    </row>
    <row r="628" spans="1:4" x14ac:dyDescent="0.2">
      <c r="A628" s="3" t="s">
        <v>63</v>
      </c>
      <c r="B628" s="3">
        <v>5</v>
      </c>
      <c r="C628" s="3">
        <v>35281505106</v>
      </c>
      <c r="D628" s="3">
        <v>80</v>
      </c>
    </row>
    <row r="629" spans="1:4" x14ac:dyDescent="0.2">
      <c r="A629" s="3" t="s">
        <v>63</v>
      </c>
      <c r="B629" s="3">
        <v>5</v>
      </c>
      <c r="C629" s="3">
        <v>35281506185</v>
      </c>
      <c r="D629" s="3">
        <v>80</v>
      </c>
    </row>
    <row r="630" spans="1:4" x14ac:dyDescent="0.2">
      <c r="A630" s="3" t="s">
        <v>63</v>
      </c>
      <c r="B630" s="3">
        <v>5</v>
      </c>
      <c r="C630" s="3">
        <v>35281505207</v>
      </c>
      <c r="D630" s="3">
        <v>83</v>
      </c>
    </row>
    <row r="631" spans="1:4" x14ac:dyDescent="0.2">
      <c r="A631" s="3" t="s">
        <v>63</v>
      </c>
      <c r="B631" s="3">
        <v>5</v>
      </c>
      <c r="C631" s="3">
        <v>35281505119</v>
      </c>
      <c r="D631" s="3">
        <v>83</v>
      </c>
    </row>
    <row r="632" spans="1:4" x14ac:dyDescent="0.2">
      <c r="A632" s="3" t="s">
        <v>63</v>
      </c>
      <c r="B632" s="3">
        <v>5</v>
      </c>
      <c r="C632" s="3">
        <v>35281505117</v>
      </c>
      <c r="D632" s="3">
        <v>84</v>
      </c>
    </row>
    <row r="633" spans="1:4" x14ac:dyDescent="0.2">
      <c r="A633" s="3" t="s">
        <v>63</v>
      </c>
      <c r="B633" s="3">
        <v>5</v>
      </c>
      <c r="C633" s="3">
        <v>35281505184</v>
      </c>
      <c r="D633" s="3">
        <v>84</v>
      </c>
    </row>
    <row r="634" spans="1:4" x14ac:dyDescent="0.2">
      <c r="A634" s="3" t="s">
        <v>63</v>
      </c>
      <c r="B634" s="3">
        <v>5</v>
      </c>
      <c r="C634" s="3">
        <v>35281505285</v>
      </c>
      <c r="D634" s="3">
        <v>84</v>
      </c>
    </row>
    <row r="635" spans="1:4" x14ac:dyDescent="0.2">
      <c r="A635" s="3" t="s">
        <v>63</v>
      </c>
      <c r="B635" s="3">
        <v>5</v>
      </c>
      <c r="C635" s="3">
        <v>35281505308</v>
      </c>
      <c r="D635" s="3">
        <v>84</v>
      </c>
    </row>
    <row r="636" spans="1:4" x14ac:dyDescent="0.2">
      <c r="A636" s="3" t="s">
        <v>63</v>
      </c>
      <c r="B636" s="3">
        <v>5</v>
      </c>
      <c r="C636" s="3">
        <v>35281505274</v>
      </c>
      <c r="D636" s="3">
        <v>85</v>
      </c>
    </row>
    <row r="637" spans="1:4" x14ac:dyDescent="0.2">
      <c r="A637" s="3" t="s">
        <v>63</v>
      </c>
      <c r="B637" s="3">
        <v>5</v>
      </c>
      <c r="C637" s="3">
        <v>35281505162</v>
      </c>
      <c r="D637" s="3">
        <v>86</v>
      </c>
    </row>
    <row r="638" spans="1:4" x14ac:dyDescent="0.2">
      <c r="A638" s="3" t="s">
        <v>63</v>
      </c>
      <c r="B638" s="3">
        <v>5</v>
      </c>
      <c r="C638" s="3">
        <v>35281505151</v>
      </c>
      <c r="D638" s="3">
        <v>88</v>
      </c>
    </row>
    <row r="639" spans="1:4" x14ac:dyDescent="0.2">
      <c r="A639" s="3" t="s">
        <v>63</v>
      </c>
      <c r="B639" s="3">
        <v>5</v>
      </c>
      <c r="C639" s="3">
        <v>35281505229</v>
      </c>
      <c r="D639" s="3">
        <v>88</v>
      </c>
    </row>
    <row r="640" spans="1:4" x14ac:dyDescent="0.2">
      <c r="A640" s="3" t="s">
        <v>63</v>
      </c>
      <c r="B640" s="3">
        <v>6</v>
      </c>
      <c r="C640" s="3">
        <v>35281501348</v>
      </c>
      <c r="D640" s="3">
        <v>39</v>
      </c>
    </row>
    <row r="641" spans="1:4" x14ac:dyDescent="0.2">
      <c r="A641" s="3" t="s">
        <v>63</v>
      </c>
      <c r="B641" s="3">
        <v>6</v>
      </c>
      <c r="C641" s="3">
        <v>35281502394</v>
      </c>
      <c r="D641" s="3">
        <v>47</v>
      </c>
    </row>
    <row r="642" spans="1:4" x14ac:dyDescent="0.2">
      <c r="A642" s="3" t="s">
        <v>63</v>
      </c>
      <c r="B642" s="3">
        <v>6</v>
      </c>
      <c r="C642" s="3">
        <v>35281506219</v>
      </c>
      <c r="D642" s="3">
        <v>47</v>
      </c>
    </row>
    <row r="643" spans="1:4" x14ac:dyDescent="0.2">
      <c r="A643" s="3" t="s">
        <v>63</v>
      </c>
      <c r="B643" s="3">
        <v>6</v>
      </c>
      <c r="C643" s="3">
        <v>35281506062</v>
      </c>
      <c r="D643" s="3">
        <v>51</v>
      </c>
    </row>
    <row r="644" spans="1:4" x14ac:dyDescent="0.2">
      <c r="A644" s="3" t="s">
        <v>63</v>
      </c>
      <c r="B644" s="3">
        <v>6</v>
      </c>
      <c r="C644" s="3">
        <v>35281502417</v>
      </c>
      <c r="D644" s="3">
        <v>54</v>
      </c>
    </row>
    <row r="645" spans="1:4" x14ac:dyDescent="0.2">
      <c r="A645" s="3" t="s">
        <v>63</v>
      </c>
      <c r="B645" s="3">
        <v>6</v>
      </c>
      <c r="C645" s="3">
        <v>35281505029</v>
      </c>
      <c r="D645" s="3">
        <v>54</v>
      </c>
    </row>
    <row r="646" spans="1:4" x14ac:dyDescent="0.2">
      <c r="A646" s="3" t="s">
        <v>63</v>
      </c>
      <c r="B646" s="3">
        <v>6</v>
      </c>
      <c r="C646" s="3">
        <v>35281506220</v>
      </c>
      <c r="D646" s="3">
        <v>55</v>
      </c>
    </row>
    <row r="647" spans="1:4" x14ac:dyDescent="0.2">
      <c r="A647" s="3" t="s">
        <v>63</v>
      </c>
      <c r="B647" s="3">
        <v>6</v>
      </c>
      <c r="C647" s="3">
        <v>35281501124</v>
      </c>
      <c r="D647" s="3">
        <v>58</v>
      </c>
    </row>
    <row r="648" spans="1:4" x14ac:dyDescent="0.2">
      <c r="A648" s="3" t="s">
        <v>63</v>
      </c>
      <c r="B648" s="3">
        <v>6</v>
      </c>
      <c r="C648" s="3">
        <v>35281506152</v>
      </c>
      <c r="D648" s="3">
        <v>58</v>
      </c>
    </row>
    <row r="649" spans="1:4" x14ac:dyDescent="0.2">
      <c r="A649" s="3" t="s">
        <v>63</v>
      </c>
      <c r="B649" s="3">
        <v>6</v>
      </c>
      <c r="C649" s="3">
        <v>35281505140</v>
      </c>
      <c r="D649" s="3">
        <v>59</v>
      </c>
    </row>
    <row r="650" spans="1:4" x14ac:dyDescent="0.2">
      <c r="A650" s="3" t="s">
        <v>63</v>
      </c>
      <c r="B650" s="3">
        <v>6</v>
      </c>
      <c r="C650" s="3">
        <v>35281506084</v>
      </c>
      <c r="D650" s="3">
        <v>59</v>
      </c>
    </row>
    <row r="651" spans="1:4" x14ac:dyDescent="0.2">
      <c r="A651" s="3" t="s">
        <v>63</v>
      </c>
      <c r="B651" s="3">
        <v>6</v>
      </c>
      <c r="C651" s="3">
        <v>35281503317</v>
      </c>
      <c r="D651" s="3">
        <v>61</v>
      </c>
    </row>
    <row r="652" spans="1:4" x14ac:dyDescent="0.2">
      <c r="A652" s="3" t="s">
        <v>63</v>
      </c>
      <c r="B652" s="3">
        <v>6</v>
      </c>
      <c r="C652" s="3">
        <v>35281506174</v>
      </c>
      <c r="D652" s="3">
        <v>61</v>
      </c>
    </row>
    <row r="653" spans="1:4" x14ac:dyDescent="0.2">
      <c r="A653" s="3" t="s">
        <v>63</v>
      </c>
      <c r="B653" s="3">
        <v>6</v>
      </c>
      <c r="C653" s="3">
        <v>35281501360</v>
      </c>
      <c r="D653" s="3">
        <v>62</v>
      </c>
    </row>
    <row r="654" spans="1:4" x14ac:dyDescent="0.2">
      <c r="A654" s="3" t="s">
        <v>63</v>
      </c>
      <c r="B654" s="3">
        <v>6</v>
      </c>
      <c r="C654" s="3">
        <v>35281502080</v>
      </c>
      <c r="D654" s="3">
        <v>64</v>
      </c>
    </row>
    <row r="655" spans="1:4" x14ac:dyDescent="0.2">
      <c r="A655" s="3" t="s">
        <v>63</v>
      </c>
      <c r="B655" s="3">
        <v>6</v>
      </c>
      <c r="C655" s="3">
        <v>35281505241</v>
      </c>
      <c r="D655" s="3">
        <v>65</v>
      </c>
    </row>
    <row r="656" spans="1:4" x14ac:dyDescent="0.2">
      <c r="A656" s="3" t="s">
        <v>63</v>
      </c>
      <c r="B656" s="3">
        <v>6</v>
      </c>
      <c r="C656" s="3">
        <v>35281506118</v>
      </c>
      <c r="D656" s="3">
        <v>68</v>
      </c>
    </row>
    <row r="657" spans="1:4" x14ac:dyDescent="0.2">
      <c r="A657" s="3" t="s">
        <v>63</v>
      </c>
      <c r="B657" s="3">
        <v>6</v>
      </c>
      <c r="C657" s="3">
        <v>35281503081</v>
      </c>
      <c r="D657" s="3">
        <v>71</v>
      </c>
    </row>
    <row r="658" spans="1:4" x14ac:dyDescent="0.2">
      <c r="A658" s="3" t="s">
        <v>63</v>
      </c>
      <c r="B658" s="3">
        <v>6</v>
      </c>
      <c r="C658" s="3">
        <v>35281505027</v>
      </c>
      <c r="D658" s="3">
        <v>71</v>
      </c>
    </row>
    <row r="659" spans="1:4" x14ac:dyDescent="0.2">
      <c r="A659" s="3" t="s">
        <v>63</v>
      </c>
      <c r="B659" s="3">
        <v>6</v>
      </c>
      <c r="C659" s="3">
        <v>35281506017</v>
      </c>
      <c r="D659" s="3">
        <v>73</v>
      </c>
    </row>
    <row r="660" spans="1:4" x14ac:dyDescent="0.2">
      <c r="A660" s="3" t="s">
        <v>63</v>
      </c>
      <c r="B660" s="3">
        <v>6</v>
      </c>
      <c r="C660" s="3">
        <v>35281506163</v>
      </c>
      <c r="D660" s="3">
        <v>73</v>
      </c>
    </row>
    <row r="661" spans="1:4" x14ac:dyDescent="0.2">
      <c r="A661" s="3" t="s">
        <v>63</v>
      </c>
      <c r="B661" s="3">
        <v>6</v>
      </c>
      <c r="C661" s="3">
        <v>35281506242</v>
      </c>
      <c r="D661" s="3">
        <v>73</v>
      </c>
    </row>
    <row r="662" spans="1:4" x14ac:dyDescent="0.2">
      <c r="A662" s="3" t="s">
        <v>63</v>
      </c>
      <c r="B662" s="3">
        <v>6</v>
      </c>
      <c r="C662" s="3">
        <v>35281506208</v>
      </c>
      <c r="D662" s="3">
        <v>76</v>
      </c>
    </row>
    <row r="663" spans="1:4" x14ac:dyDescent="0.2">
      <c r="A663" s="3" t="s">
        <v>63</v>
      </c>
      <c r="B663" s="3">
        <v>6</v>
      </c>
      <c r="C663" s="3">
        <v>35281506231</v>
      </c>
      <c r="D663" s="3">
        <v>82</v>
      </c>
    </row>
    <row r="664" spans="1:4" x14ac:dyDescent="0.2">
      <c r="A664" s="3" t="s">
        <v>63</v>
      </c>
      <c r="B664" s="3">
        <v>6</v>
      </c>
      <c r="C664" s="3">
        <v>35281502350</v>
      </c>
      <c r="D664" s="3">
        <v>87</v>
      </c>
    </row>
    <row r="665" spans="1:4" x14ac:dyDescent="0.2">
      <c r="A665" s="3" t="s">
        <v>63</v>
      </c>
      <c r="B665" s="3">
        <v>7</v>
      </c>
      <c r="C665" s="3">
        <v>35281501371</v>
      </c>
      <c r="D665" s="3">
        <v>36</v>
      </c>
    </row>
    <row r="666" spans="1:4" x14ac:dyDescent="0.2">
      <c r="A666" s="3" t="s">
        <v>63</v>
      </c>
      <c r="B666" s="3">
        <v>7</v>
      </c>
      <c r="C666" s="3">
        <v>35281503092</v>
      </c>
      <c r="D666" s="3">
        <v>36</v>
      </c>
    </row>
    <row r="667" spans="1:4" x14ac:dyDescent="0.2">
      <c r="A667" s="3" t="s">
        <v>63</v>
      </c>
      <c r="B667" s="3">
        <v>7</v>
      </c>
      <c r="C667" s="3">
        <v>35281503216</v>
      </c>
      <c r="D667" s="3">
        <v>41</v>
      </c>
    </row>
    <row r="668" spans="1:4" x14ac:dyDescent="0.2">
      <c r="A668" s="3" t="s">
        <v>63</v>
      </c>
      <c r="B668" s="3">
        <v>7</v>
      </c>
      <c r="C668" s="3">
        <v>35281504262</v>
      </c>
      <c r="D668" s="3">
        <v>42</v>
      </c>
    </row>
    <row r="669" spans="1:4" x14ac:dyDescent="0.2">
      <c r="A669" s="3" t="s">
        <v>63</v>
      </c>
      <c r="B669" s="3">
        <v>7</v>
      </c>
      <c r="C669" s="3">
        <v>35281505353</v>
      </c>
      <c r="D669" s="3">
        <v>44</v>
      </c>
    </row>
    <row r="670" spans="1:4" x14ac:dyDescent="0.2">
      <c r="A670" s="3" t="s">
        <v>63</v>
      </c>
      <c r="B670" s="3">
        <v>7</v>
      </c>
      <c r="C670" s="3">
        <v>35281504191</v>
      </c>
      <c r="D670" s="3">
        <v>44</v>
      </c>
    </row>
    <row r="671" spans="1:4" x14ac:dyDescent="0.2">
      <c r="A671" s="3" t="s">
        <v>63</v>
      </c>
      <c r="B671" s="3">
        <v>7</v>
      </c>
      <c r="C671" s="3">
        <v>35281503070</v>
      </c>
      <c r="D671" s="3">
        <v>45</v>
      </c>
    </row>
    <row r="672" spans="1:4" x14ac:dyDescent="0.2">
      <c r="A672" s="3" t="s">
        <v>63</v>
      </c>
      <c r="B672" s="3">
        <v>7</v>
      </c>
      <c r="C672" s="3">
        <v>35281505061</v>
      </c>
      <c r="D672" s="3">
        <v>45</v>
      </c>
    </row>
    <row r="673" spans="1:4" x14ac:dyDescent="0.2">
      <c r="A673" s="3" t="s">
        <v>63</v>
      </c>
      <c r="B673" s="3">
        <v>7</v>
      </c>
      <c r="C673" s="3">
        <v>35281503340</v>
      </c>
      <c r="D673" s="3">
        <v>47</v>
      </c>
    </row>
    <row r="674" spans="1:4" x14ac:dyDescent="0.2">
      <c r="A674" s="3" t="s">
        <v>63</v>
      </c>
      <c r="B674" s="3">
        <v>7</v>
      </c>
      <c r="C674" s="3">
        <v>35281505096</v>
      </c>
      <c r="D674" s="3">
        <v>53</v>
      </c>
    </row>
    <row r="675" spans="1:4" x14ac:dyDescent="0.2">
      <c r="A675" s="3" t="s">
        <v>63</v>
      </c>
      <c r="B675" s="3">
        <v>7</v>
      </c>
      <c r="C675" s="3">
        <v>35281504284</v>
      </c>
      <c r="D675" s="3">
        <v>58</v>
      </c>
    </row>
    <row r="676" spans="1:4" x14ac:dyDescent="0.2">
      <c r="A676" s="3" t="s">
        <v>63</v>
      </c>
      <c r="B676" s="3">
        <v>7</v>
      </c>
      <c r="C676" s="3">
        <v>35281505139</v>
      </c>
      <c r="D676" s="3">
        <v>60</v>
      </c>
    </row>
    <row r="677" spans="1:4" x14ac:dyDescent="0.2">
      <c r="A677" s="3" t="s">
        <v>63</v>
      </c>
      <c r="B677" s="3">
        <v>7</v>
      </c>
      <c r="C677" s="3">
        <v>35281501045</v>
      </c>
      <c r="D677" s="3">
        <v>62</v>
      </c>
    </row>
    <row r="678" spans="1:4" x14ac:dyDescent="0.2">
      <c r="A678" s="3" t="s">
        <v>63</v>
      </c>
      <c r="B678" s="3">
        <v>7</v>
      </c>
      <c r="C678" s="3">
        <v>35281501102</v>
      </c>
      <c r="D678" s="3">
        <v>62</v>
      </c>
    </row>
    <row r="679" spans="1:4" x14ac:dyDescent="0.2">
      <c r="A679" s="3" t="s">
        <v>63</v>
      </c>
      <c r="B679" s="3">
        <v>7</v>
      </c>
      <c r="C679" s="3">
        <v>35281504060</v>
      </c>
      <c r="D679" s="3">
        <v>63</v>
      </c>
    </row>
    <row r="680" spans="1:4" x14ac:dyDescent="0.2">
      <c r="A680" s="3" t="s">
        <v>63</v>
      </c>
      <c r="B680" s="3">
        <v>7</v>
      </c>
      <c r="C680" s="3">
        <v>35281505296</v>
      </c>
      <c r="D680" s="3">
        <v>65</v>
      </c>
    </row>
    <row r="681" spans="1:4" x14ac:dyDescent="0.2">
      <c r="A681" s="3" t="s">
        <v>63</v>
      </c>
      <c r="B681" s="3">
        <v>7</v>
      </c>
      <c r="C681" s="3">
        <v>35281502361</v>
      </c>
      <c r="D681" s="3">
        <v>71</v>
      </c>
    </row>
    <row r="682" spans="1:4" x14ac:dyDescent="0.2">
      <c r="A682" s="3" t="s">
        <v>63</v>
      </c>
      <c r="B682" s="3">
        <v>7</v>
      </c>
      <c r="C682" s="3">
        <v>35281505072</v>
      </c>
      <c r="D682" s="3">
        <v>83</v>
      </c>
    </row>
    <row r="683" spans="1:4" x14ac:dyDescent="0.2">
      <c r="A683" s="3" t="s">
        <v>64</v>
      </c>
      <c r="B683" s="3">
        <v>1</v>
      </c>
      <c r="C683" s="3">
        <v>35291501283</v>
      </c>
      <c r="D683" s="3">
        <v>28</v>
      </c>
    </row>
    <row r="684" spans="1:4" x14ac:dyDescent="0.2">
      <c r="A684" s="3" t="s">
        <v>64</v>
      </c>
      <c r="B684" s="3">
        <v>1</v>
      </c>
      <c r="C684" s="3">
        <v>35291500110</v>
      </c>
      <c r="D684" s="3">
        <v>31</v>
      </c>
    </row>
    <row r="685" spans="1:4" x14ac:dyDescent="0.2">
      <c r="A685" s="3" t="s">
        <v>64</v>
      </c>
      <c r="B685" s="3">
        <v>1</v>
      </c>
      <c r="C685" s="3">
        <v>35291508055</v>
      </c>
      <c r="D685" s="3">
        <v>34</v>
      </c>
    </row>
    <row r="686" spans="1:4" x14ac:dyDescent="0.2">
      <c r="A686" s="3" t="s">
        <v>64</v>
      </c>
      <c r="B686" s="3">
        <v>1</v>
      </c>
      <c r="C686" s="3">
        <v>35291508145</v>
      </c>
      <c r="D686" s="3">
        <v>34</v>
      </c>
    </row>
    <row r="687" spans="1:4" x14ac:dyDescent="0.2">
      <c r="A687" s="3" t="s">
        <v>64</v>
      </c>
      <c r="B687" s="3">
        <v>1</v>
      </c>
      <c r="C687" s="3">
        <v>35291505074</v>
      </c>
      <c r="D687" s="3">
        <v>36</v>
      </c>
    </row>
    <row r="688" spans="1:4" x14ac:dyDescent="0.2">
      <c r="A688" s="3" t="s">
        <v>64</v>
      </c>
      <c r="B688" s="3">
        <v>1</v>
      </c>
      <c r="C688" s="3">
        <v>35291503162</v>
      </c>
      <c r="D688" s="3">
        <v>39</v>
      </c>
    </row>
    <row r="689" spans="1:4" x14ac:dyDescent="0.2">
      <c r="A689" s="3" t="s">
        <v>64</v>
      </c>
      <c r="B689" s="3">
        <v>1</v>
      </c>
      <c r="C689" s="3">
        <v>35291508268</v>
      </c>
      <c r="D689" s="3">
        <v>39</v>
      </c>
    </row>
    <row r="690" spans="1:4" x14ac:dyDescent="0.2">
      <c r="A690" s="3" t="s">
        <v>64</v>
      </c>
      <c r="B690" s="3">
        <v>1</v>
      </c>
      <c r="C690" s="3">
        <v>35291504051</v>
      </c>
      <c r="D690" s="3">
        <v>40</v>
      </c>
    </row>
    <row r="691" spans="1:4" x14ac:dyDescent="0.2">
      <c r="A691" s="3" t="s">
        <v>64</v>
      </c>
      <c r="B691" s="3">
        <v>1</v>
      </c>
      <c r="C691" s="3">
        <v>35291500100</v>
      </c>
      <c r="D691" s="3">
        <v>41</v>
      </c>
    </row>
    <row r="692" spans="1:4" x14ac:dyDescent="0.2">
      <c r="A692" s="3" t="s">
        <v>64</v>
      </c>
      <c r="B692" s="3">
        <v>1</v>
      </c>
      <c r="C692" s="3">
        <v>35291500106</v>
      </c>
      <c r="D692" s="3">
        <v>41</v>
      </c>
    </row>
    <row r="693" spans="1:4" x14ac:dyDescent="0.2">
      <c r="A693" s="3" t="s">
        <v>64</v>
      </c>
      <c r="B693" s="3">
        <v>1</v>
      </c>
      <c r="C693" s="3">
        <v>35291500107</v>
      </c>
      <c r="D693" s="3">
        <v>41</v>
      </c>
    </row>
    <row r="694" spans="1:4" x14ac:dyDescent="0.2">
      <c r="A694" s="3" t="s">
        <v>64</v>
      </c>
      <c r="B694" s="3">
        <v>1</v>
      </c>
      <c r="C694" s="3">
        <v>35291505221</v>
      </c>
      <c r="D694" s="3">
        <v>42</v>
      </c>
    </row>
    <row r="695" spans="1:4" x14ac:dyDescent="0.2">
      <c r="A695" s="3" t="s">
        <v>64</v>
      </c>
      <c r="B695" s="3">
        <v>1</v>
      </c>
      <c r="C695" s="3">
        <v>35291507076</v>
      </c>
      <c r="D695" s="3">
        <v>42</v>
      </c>
    </row>
    <row r="696" spans="1:4" x14ac:dyDescent="0.2">
      <c r="A696" s="3" t="s">
        <v>64</v>
      </c>
      <c r="B696" s="3">
        <v>1</v>
      </c>
      <c r="C696" s="3">
        <v>35291507087</v>
      </c>
      <c r="D696" s="3">
        <v>42</v>
      </c>
    </row>
    <row r="697" spans="1:4" x14ac:dyDescent="0.2">
      <c r="A697" s="3" t="s">
        <v>64</v>
      </c>
      <c r="B697" s="3">
        <v>1</v>
      </c>
      <c r="C697" s="3">
        <v>35291500102</v>
      </c>
      <c r="D697" s="3">
        <v>43</v>
      </c>
    </row>
    <row r="698" spans="1:4" x14ac:dyDescent="0.2">
      <c r="A698" s="3" t="s">
        <v>64</v>
      </c>
      <c r="B698" s="3">
        <v>1</v>
      </c>
      <c r="C698" s="3">
        <v>35291502284</v>
      </c>
      <c r="D698" s="3">
        <v>43</v>
      </c>
    </row>
    <row r="699" spans="1:4" x14ac:dyDescent="0.2">
      <c r="A699" s="3" t="s">
        <v>64</v>
      </c>
      <c r="B699" s="3">
        <v>1</v>
      </c>
      <c r="C699" s="3">
        <v>35291506031</v>
      </c>
      <c r="D699" s="3">
        <v>44</v>
      </c>
    </row>
    <row r="700" spans="1:4" x14ac:dyDescent="0.2">
      <c r="A700" s="3" t="s">
        <v>64</v>
      </c>
      <c r="B700" s="3">
        <v>1</v>
      </c>
      <c r="C700" s="3">
        <v>35291506132</v>
      </c>
      <c r="D700" s="3">
        <v>46</v>
      </c>
    </row>
    <row r="701" spans="1:4" x14ac:dyDescent="0.2">
      <c r="A701" s="3" t="s">
        <v>64</v>
      </c>
      <c r="B701" s="3">
        <v>1</v>
      </c>
      <c r="C701" s="3">
        <v>35291502116</v>
      </c>
      <c r="D701" s="3">
        <v>48</v>
      </c>
    </row>
    <row r="702" spans="1:4" x14ac:dyDescent="0.2">
      <c r="A702" s="3" t="s">
        <v>64</v>
      </c>
      <c r="B702" s="3">
        <v>1</v>
      </c>
      <c r="C702" s="3">
        <v>35291503049</v>
      </c>
      <c r="D702" s="3">
        <v>48</v>
      </c>
    </row>
    <row r="703" spans="1:4" x14ac:dyDescent="0.2">
      <c r="A703" s="3" t="s">
        <v>64</v>
      </c>
      <c r="B703" s="3">
        <v>1</v>
      </c>
      <c r="C703" s="3">
        <v>35291507133</v>
      </c>
      <c r="D703" s="3">
        <v>49</v>
      </c>
    </row>
    <row r="704" spans="1:4" x14ac:dyDescent="0.2">
      <c r="A704" s="3" t="s">
        <v>64</v>
      </c>
      <c r="B704" s="3">
        <v>1</v>
      </c>
      <c r="C704" s="3">
        <v>35291502217</v>
      </c>
      <c r="D704" s="3">
        <v>50</v>
      </c>
    </row>
    <row r="705" spans="1:4" x14ac:dyDescent="0.2">
      <c r="A705" s="3" t="s">
        <v>64</v>
      </c>
      <c r="B705" s="3">
        <v>1</v>
      </c>
      <c r="C705" s="3">
        <v>35291505232</v>
      </c>
      <c r="D705" s="3">
        <v>50</v>
      </c>
    </row>
    <row r="706" spans="1:4" x14ac:dyDescent="0.2">
      <c r="A706" s="3" t="s">
        <v>64</v>
      </c>
      <c r="B706" s="3">
        <v>1</v>
      </c>
      <c r="C706" s="3">
        <v>35291505298</v>
      </c>
      <c r="D706" s="3">
        <v>50</v>
      </c>
    </row>
    <row r="707" spans="1:4" x14ac:dyDescent="0.2">
      <c r="A707" s="3" t="s">
        <v>64</v>
      </c>
      <c r="B707" s="3">
        <v>1</v>
      </c>
      <c r="C707" s="3">
        <v>35291503285</v>
      </c>
      <c r="D707" s="3">
        <v>51</v>
      </c>
    </row>
    <row r="708" spans="1:4" x14ac:dyDescent="0.2">
      <c r="A708" s="3" t="s">
        <v>64</v>
      </c>
      <c r="B708" s="3">
        <v>1</v>
      </c>
      <c r="C708" s="3">
        <v>35291506019</v>
      </c>
      <c r="D708" s="3">
        <v>53</v>
      </c>
    </row>
    <row r="709" spans="1:4" x14ac:dyDescent="0.2">
      <c r="A709" s="3" t="s">
        <v>64</v>
      </c>
      <c r="B709" s="3">
        <v>1</v>
      </c>
      <c r="C709" s="3">
        <v>35291508217</v>
      </c>
      <c r="D709" s="3">
        <v>55</v>
      </c>
    </row>
    <row r="710" spans="1:4" x14ac:dyDescent="0.2">
      <c r="A710" s="3" t="s">
        <v>64</v>
      </c>
      <c r="B710" s="3">
        <v>1</v>
      </c>
      <c r="C710" s="3">
        <v>35291500103</v>
      </c>
      <c r="D710" s="3">
        <v>56</v>
      </c>
    </row>
    <row r="711" spans="1:4" x14ac:dyDescent="0.2">
      <c r="A711" s="3" t="s">
        <v>64</v>
      </c>
      <c r="B711" s="3">
        <v>1</v>
      </c>
      <c r="C711" s="3">
        <v>35291505063</v>
      </c>
      <c r="D711" s="3">
        <v>56</v>
      </c>
    </row>
    <row r="712" spans="1:4" x14ac:dyDescent="0.2">
      <c r="A712" s="3" t="s">
        <v>64</v>
      </c>
      <c r="B712" s="3">
        <v>1</v>
      </c>
      <c r="C712" s="3">
        <v>35291507021</v>
      </c>
      <c r="D712" s="3">
        <v>58</v>
      </c>
    </row>
    <row r="713" spans="1:4" x14ac:dyDescent="0.2">
      <c r="A713" s="3" t="s">
        <v>64</v>
      </c>
      <c r="B713" s="3">
        <v>1</v>
      </c>
      <c r="C713" s="3">
        <v>35291505265</v>
      </c>
      <c r="D713" s="3">
        <v>59</v>
      </c>
    </row>
    <row r="714" spans="1:4" x14ac:dyDescent="0.2">
      <c r="A714" s="3" t="s">
        <v>64</v>
      </c>
      <c r="B714" s="3">
        <v>1</v>
      </c>
      <c r="C714" s="3">
        <v>35291504062</v>
      </c>
      <c r="D714" s="3">
        <v>66</v>
      </c>
    </row>
    <row r="715" spans="1:4" x14ac:dyDescent="0.2">
      <c r="A715" s="3" t="s">
        <v>64</v>
      </c>
      <c r="B715" s="3">
        <v>2</v>
      </c>
      <c r="C715" s="3">
        <v>35291505119</v>
      </c>
      <c r="D715" s="3">
        <v>25</v>
      </c>
    </row>
    <row r="716" spans="1:4" x14ac:dyDescent="0.2">
      <c r="A716" s="3" t="s">
        <v>64</v>
      </c>
      <c r="B716" s="3">
        <v>2</v>
      </c>
      <c r="C716" s="3">
        <v>35291504040</v>
      </c>
      <c r="D716" s="3">
        <v>28</v>
      </c>
    </row>
    <row r="717" spans="1:4" x14ac:dyDescent="0.2">
      <c r="A717" s="3" t="s">
        <v>64</v>
      </c>
      <c r="B717" s="3">
        <v>2</v>
      </c>
      <c r="C717" s="3">
        <v>35291500111</v>
      </c>
      <c r="D717" s="3">
        <v>30</v>
      </c>
    </row>
    <row r="718" spans="1:4" x14ac:dyDescent="0.2">
      <c r="A718" s="3" t="s">
        <v>64</v>
      </c>
      <c r="B718" s="3">
        <v>2</v>
      </c>
      <c r="C718" s="3">
        <v>35291505164</v>
      </c>
      <c r="D718" s="3">
        <v>32</v>
      </c>
    </row>
    <row r="719" spans="1:4" x14ac:dyDescent="0.2">
      <c r="A719" s="3" t="s">
        <v>64</v>
      </c>
      <c r="B719" s="3">
        <v>2</v>
      </c>
      <c r="C719" s="3">
        <v>35291503184</v>
      </c>
      <c r="D719" s="3">
        <v>34</v>
      </c>
    </row>
    <row r="720" spans="1:4" x14ac:dyDescent="0.2">
      <c r="A720" s="3" t="s">
        <v>64</v>
      </c>
      <c r="B720" s="3">
        <v>2</v>
      </c>
      <c r="C720" s="3">
        <v>35291508291</v>
      </c>
      <c r="D720" s="3">
        <v>36</v>
      </c>
    </row>
    <row r="721" spans="1:4" x14ac:dyDescent="0.2">
      <c r="A721" s="3" t="s">
        <v>64</v>
      </c>
      <c r="B721" s="3">
        <v>2</v>
      </c>
      <c r="C721" s="3">
        <v>35291503173</v>
      </c>
      <c r="D721" s="3">
        <v>37</v>
      </c>
    </row>
    <row r="722" spans="1:4" x14ac:dyDescent="0.2">
      <c r="A722" s="3" t="s">
        <v>64</v>
      </c>
      <c r="B722" s="3">
        <v>2</v>
      </c>
      <c r="C722" s="3">
        <v>35291505186</v>
      </c>
      <c r="D722" s="3">
        <v>37</v>
      </c>
    </row>
    <row r="723" spans="1:4" x14ac:dyDescent="0.2">
      <c r="A723" s="3" t="s">
        <v>64</v>
      </c>
      <c r="B723" s="3">
        <v>2</v>
      </c>
      <c r="C723" s="3">
        <v>35291502150</v>
      </c>
      <c r="D723" s="3">
        <v>38</v>
      </c>
    </row>
    <row r="724" spans="1:4" x14ac:dyDescent="0.2">
      <c r="A724" s="3" t="s">
        <v>64</v>
      </c>
      <c r="B724" s="3">
        <v>2</v>
      </c>
      <c r="C724" s="3">
        <v>35291500105</v>
      </c>
      <c r="D724" s="3">
        <v>39</v>
      </c>
    </row>
    <row r="725" spans="1:4" x14ac:dyDescent="0.2">
      <c r="A725" s="3" t="s">
        <v>64</v>
      </c>
      <c r="B725" s="3">
        <v>2</v>
      </c>
      <c r="C725" s="3">
        <v>35291500108</v>
      </c>
      <c r="D725" s="3">
        <v>40</v>
      </c>
    </row>
    <row r="726" spans="1:4" x14ac:dyDescent="0.2">
      <c r="A726" s="3" t="s">
        <v>64</v>
      </c>
      <c r="B726" s="3">
        <v>2</v>
      </c>
      <c r="C726" s="3">
        <v>35291505287</v>
      </c>
      <c r="D726" s="3">
        <v>42</v>
      </c>
    </row>
    <row r="727" spans="1:4" x14ac:dyDescent="0.2">
      <c r="A727" s="3" t="s">
        <v>64</v>
      </c>
      <c r="B727" s="3">
        <v>2</v>
      </c>
      <c r="C727" s="3">
        <v>35291501238</v>
      </c>
      <c r="D727" s="3">
        <v>44</v>
      </c>
    </row>
    <row r="728" spans="1:4" x14ac:dyDescent="0.2">
      <c r="A728" s="3" t="s">
        <v>64</v>
      </c>
      <c r="B728" s="3">
        <v>2</v>
      </c>
      <c r="C728" s="3">
        <v>35291500104</v>
      </c>
      <c r="D728" s="3">
        <v>45</v>
      </c>
    </row>
    <row r="729" spans="1:4" x14ac:dyDescent="0.2">
      <c r="A729" s="3" t="s">
        <v>64</v>
      </c>
      <c r="B729" s="3">
        <v>2</v>
      </c>
      <c r="C729" s="3">
        <v>35291502015</v>
      </c>
      <c r="D729" s="3">
        <v>45</v>
      </c>
    </row>
    <row r="730" spans="1:4" x14ac:dyDescent="0.2">
      <c r="A730" s="3" t="s">
        <v>64</v>
      </c>
      <c r="B730" s="3">
        <v>2</v>
      </c>
      <c r="C730" s="3">
        <v>35291502105</v>
      </c>
      <c r="D730" s="3">
        <v>45</v>
      </c>
    </row>
    <row r="731" spans="1:4" x14ac:dyDescent="0.2">
      <c r="A731" s="3" t="s">
        <v>64</v>
      </c>
      <c r="B731" s="3">
        <v>2</v>
      </c>
      <c r="C731" s="3">
        <v>35291502060</v>
      </c>
      <c r="D731" s="3">
        <v>47</v>
      </c>
    </row>
    <row r="732" spans="1:4" x14ac:dyDescent="0.2">
      <c r="A732" s="3" t="s">
        <v>64</v>
      </c>
      <c r="B732" s="3">
        <v>2</v>
      </c>
      <c r="C732" s="3">
        <v>35291502262</v>
      </c>
      <c r="D732" s="3">
        <v>47</v>
      </c>
    </row>
    <row r="733" spans="1:4" x14ac:dyDescent="0.2">
      <c r="A733" s="3" t="s">
        <v>64</v>
      </c>
      <c r="B733" s="3">
        <v>2</v>
      </c>
      <c r="C733" s="3">
        <v>35291507010</v>
      </c>
      <c r="D733" s="3">
        <v>47</v>
      </c>
    </row>
    <row r="734" spans="1:4" x14ac:dyDescent="0.2">
      <c r="A734" s="3" t="s">
        <v>64</v>
      </c>
      <c r="B734" s="3">
        <v>2</v>
      </c>
      <c r="C734" s="3">
        <v>35291503038</v>
      </c>
      <c r="D734" s="3">
        <v>48</v>
      </c>
    </row>
    <row r="735" spans="1:4" x14ac:dyDescent="0.2">
      <c r="A735" s="3" t="s">
        <v>64</v>
      </c>
      <c r="B735" s="3">
        <v>2</v>
      </c>
      <c r="C735" s="3">
        <v>35291505131</v>
      </c>
      <c r="D735" s="3">
        <v>48</v>
      </c>
    </row>
    <row r="736" spans="1:4" x14ac:dyDescent="0.2">
      <c r="A736" s="3" t="s">
        <v>64</v>
      </c>
      <c r="B736" s="3">
        <v>2</v>
      </c>
      <c r="C736" s="3">
        <v>35291504224</v>
      </c>
      <c r="D736" s="3">
        <v>48</v>
      </c>
    </row>
    <row r="737" spans="1:4" x14ac:dyDescent="0.2">
      <c r="A737" s="3" t="s">
        <v>64</v>
      </c>
      <c r="B737" s="3">
        <v>2</v>
      </c>
      <c r="C737" s="3">
        <v>35291506109</v>
      </c>
      <c r="D737" s="3">
        <v>49</v>
      </c>
    </row>
    <row r="738" spans="1:4" x14ac:dyDescent="0.2">
      <c r="A738" s="3" t="s">
        <v>64</v>
      </c>
      <c r="B738" s="3">
        <v>2</v>
      </c>
      <c r="C738" s="3">
        <v>35291507122</v>
      </c>
      <c r="D738" s="3">
        <v>50</v>
      </c>
    </row>
    <row r="739" spans="1:4" x14ac:dyDescent="0.2">
      <c r="A739" s="3" t="s">
        <v>64</v>
      </c>
      <c r="B739" s="3">
        <v>2</v>
      </c>
      <c r="C739" s="3">
        <v>35291505030</v>
      </c>
      <c r="D739" s="3">
        <v>53</v>
      </c>
    </row>
    <row r="740" spans="1:4" x14ac:dyDescent="0.2">
      <c r="A740" s="3" t="s">
        <v>64</v>
      </c>
      <c r="B740" s="3">
        <v>2</v>
      </c>
      <c r="C740" s="3">
        <v>35291503117</v>
      </c>
      <c r="D740" s="3">
        <v>54</v>
      </c>
    </row>
    <row r="741" spans="1:4" x14ac:dyDescent="0.2">
      <c r="A741" s="3" t="s">
        <v>64</v>
      </c>
      <c r="B741" s="3">
        <v>2</v>
      </c>
      <c r="C741" s="3">
        <v>35291508224</v>
      </c>
      <c r="D741" s="3">
        <v>54</v>
      </c>
    </row>
    <row r="742" spans="1:4" x14ac:dyDescent="0.2">
      <c r="A742" s="3" t="s">
        <v>64</v>
      </c>
      <c r="B742" s="3">
        <v>2</v>
      </c>
      <c r="C742" s="3">
        <v>35291504303</v>
      </c>
      <c r="D742" s="3">
        <v>55</v>
      </c>
    </row>
    <row r="743" spans="1:4" x14ac:dyDescent="0.2">
      <c r="A743" s="3" t="s">
        <v>64</v>
      </c>
      <c r="B743" s="3">
        <v>2</v>
      </c>
      <c r="C743" s="3">
        <v>35291500109</v>
      </c>
      <c r="D743" s="3">
        <v>56</v>
      </c>
    </row>
    <row r="744" spans="1:4" x14ac:dyDescent="0.2">
      <c r="A744" s="3" t="s">
        <v>64</v>
      </c>
      <c r="B744" s="3">
        <v>2</v>
      </c>
      <c r="C744" s="3">
        <v>35291507144</v>
      </c>
      <c r="D744" s="3">
        <v>60</v>
      </c>
    </row>
    <row r="745" spans="1:4" x14ac:dyDescent="0.2">
      <c r="A745" s="3" t="s">
        <v>64</v>
      </c>
      <c r="B745" s="3">
        <v>2</v>
      </c>
      <c r="C745" s="3">
        <v>35291502059</v>
      </c>
      <c r="D745" s="3">
        <v>76</v>
      </c>
    </row>
    <row r="746" spans="1:4" x14ac:dyDescent="0.2">
      <c r="A746" s="3" t="s">
        <v>64</v>
      </c>
      <c r="B746" s="3">
        <v>3</v>
      </c>
      <c r="C746" s="3">
        <v>35291501014</v>
      </c>
      <c r="D746" s="3">
        <v>38</v>
      </c>
    </row>
    <row r="747" spans="1:4" x14ac:dyDescent="0.2">
      <c r="A747" s="3" t="s">
        <v>64</v>
      </c>
      <c r="B747" s="3">
        <v>3</v>
      </c>
      <c r="C747" s="3">
        <v>35291501216</v>
      </c>
      <c r="D747" s="3">
        <v>50</v>
      </c>
    </row>
    <row r="748" spans="1:4" x14ac:dyDescent="0.2">
      <c r="A748" s="3" t="s">
        <v>64</v>
      </c>
      <c r="B748" s="3">
        <v>3</v>
      </c>
      <c r="C748" s="3">
        <v>35291501306</v>
      </c>
      <c r="D748" s="3">
        <v>51</v>
      </c>
    </row>
    <row r="749" spans="1:4" x14ac:dyDescent="0.2">
      <c r="A749" s="3" t="s">
        <v>64</v>
      </c>
      <c r="B749" s="3">
        <v>3</v>
      </c>
      <c r="C749" s="3">
        <v>35291501369</v>
      </c>
      <c r="D749" s="3">
        <v>52</v>
      </c>
    </row>
    <row r="750" spans="1:4" x14ac:dyDescent="0.2">
      <c r="A750" s="3" t="s">
        <v>64</v>
      </c>
      <c r="B750" s="3">
        <v>3</v>
      </c>
      <c r="C750" s="3">
        <v>35291501395</v>
      </c>
      <c r="D750" s="3">
        <v>56</v>
      </c>
    </row>
    <row r="751" spans="1:4" x14ac:dyDescent="0.2">
      <c r="A751" s="3" t="s">
        <v>64</v>
      </c>
      <c r="B751" s="3">
        <v>3</v>
      </c>
      <c r="C751" s="3">
        <v>35291501272</v>
      </c>
      <c r="D751" s="3">
        <v>57</v>
      </c>
    </row>
    <row r="752" spans="1:4" x14ac:dyDescent="0.2">
      <c r="A752" s="3" t="s">
        <v>64</v>
      </c>
      <c r="B752" s="3">
        <v>3</v>
      </c>
      <c r="C752" s="3">
        <v>35291501182</v>
      </c>
      <c r="D752" s="3">
        <v>59</v>
      </c>
    </row>
    <row r="753" spans="1:4" x14ac:dyDescent="0.2">
      <c r="A753" s="3" t="s">
        <v>64</v>
      </c>
      <c r="B753" s="3">
        <v>3</v>
      </c>
      <c r="C753" s="3">
        <v>35291501092</v>
      </c>
      <c r="D753" s="3">
        <v>63</v>
      </c>
    </row>
    <row r="754" spans="1:4" x14ac:dyDescent="0.2">
      <c r="A754" s="3" t="s">
        <v>64</v>
      </c>
      <c r="B754" s="3">
        <v>3</v>
      </c>
      <c r="C754" s="3">
        <v>35291501193</v>
      </c>
      <c r="D754" s="3">
        <v>64</v>
      </c>
    </row>
    <row r="755" spans="1:4" x14ac:dyDescent="0.2">
      <c r="A755" s="3" t="s">
        <v>64</v>
      </c>
      <c r="B755" s="3">
        <v>3</v>
      </c>
      <c r="C755" s="3">
        <v>35291501227</v>
      </c>
      <c r="D755" s="3">
        <v>64</v>
      </c>
    </row>
    <row r="756" spans="1:4" x14ac:dyDescent="0.2">
      <c r="A756" s="3" t="s">
        <v>64</v>
      </c>
      <c r="B756" s="3">
        <v>3</v>
      </c>
      <c r="C756" s="3">
        <v>35291501101</v>
      </c>
      <c r="D756" s="3">
        <v>65</v>
      </c>
    </row>
    <row r="757" spans="1:4" x14ac:dyDescent="0.2">
      <c r="A757" s="3" t="s">
        <v>64</v>
      </c>
      <c r="B757" s="3">
        <v>3</v>
      </c>
      <c r="C757" s="3">
        <v>35291501261</v>
      </c>
      <c r="D757" s="3">
        <v>66</v>
      </c>
    </row>
    <row r="758" spans="1:4" x14ac:dyDescent="0.2">
      <c r="A758" s="3" t="s">
        <v>64</v>
      </c>
      <c r="B758" s="3">
        <v>3</v>
      </c>
      <c r="C758" s="3">
        <v>35291501159</v>
      </c>
      <c r="D758" s="3">
        <v>67</v>
      </c>
    </row>
    <row r="759" spans="1:4" x14ac:dyDescent="0.2">
      <c r="A759" s="3" t="s">
        <v>64</v>
      </c>
      <c r="B759" s="3">
        <v>3</v>
      </c>
      <c r="C759" s="3">
        <v>35291501294</v>
      </c>
      <c r="D759" s="3">
        <v>69</v>
      </c>
    </row>
    <row r="760" spans="1:4" x14ac:dyDescent="0.2">
      <c r="A760" s="3" t="s">
        <v>64</v>
      </c>
      <c r="B760" s="3">
        <v>3</v>
      </c>
      <c r="C760" s="3">
        <v>35291501384</v>
      </c>
      <c r="D760" s="3">
        <v>69</v>
      </c>
    </row>
    <row r="761" spans="1:4" x14ac:dyDescent="0.2">
      <c r="A761" s="3" t="s">
        <v>64</v>
      </c>
      <c r="B761" s="3">
        <v>3</v>
      </c>
      <c r="C761" s="3">
        <v>35291501047</v>
      </c>
      <c r="D761" s="3">
        <v>70</v>
      </c>
    </row>
    <row r="762" spans="1:4" x14ac:dyDescent="0.2">
      <c r="A762" s="3" t="s">
        <v>64</v>
      </c>
      <c r="B762" s="3">
        <v>3</v>
      </c>
      <c r="C762" s="3">
        <v>35291501171</v>
      </c>
      <c r="D762" s="3">
        <v>70</v>
      </c>
    </row>
    <row r="763" spans="1:4" x14ac:dyDescent="0.2">
      <c r="A763" s="3" t="s">
        <v>64</v>
      </c>
      <c r="B763" s="3">
        <v>3</v>
      </c>
      <c r="C763" s="3">
        <v>35291501340</v>
      </c>
      <c r="D763" s="3">
        <v>70</v>
      </c>
    </row>
    <row r="764" spans="1:4" x14ac:dyDescent="0.2">
      <c r="A764" s="3" t="s">
        <v>64</v>
      </c>
      <c r="B764" s="3">
        <v>3</v>
      </c>
      <c r="C764" s="3">
        <v>35291501112</v>
      </c>
      <c r="D764" s="3">
        <v>71</v>
      </c>
    </row>
    <row r="765" spans="1:4" x14ac:dyDescent="0.2">
      <c r="A765" s="3" t="s">
        <v>64</v>
      </c>
      <c r="B765" s="3">
        <v>3</v>
      </c>
      <c r="C765" s="3">
        <v>35291501069</v>
      </c>
      <c r="D765" s="3">
        <v>72</v>
      </c>
    </row>
    <row r="766" spans="1:4" x14ac:dyDescent="0.2">
      <c r="A766" s="3" t="s">
        <v>64</v>
      </c>
      <c r="B766" s="3">
        <v>3</v>
      </c>
      <c r="C766" s="3">
        <v>35291501339</v>
      </c>
      <c r="D766" s="3">
        <v>72</v>
      </c>
    </row>
    <row r="767" spans="1:4" x14ac:dyDescent="0.2">
      <c r="A767" s="3" t="s">
        <v>64</v>
      </c>
      <c r="B767" s="3">
        <v>3</v>
      </c>
      <c r="C767" s="3">
        <v>35291505153</v>
      </c>
      <c r="D767" s="3">
        <v>72</v>
      </c>
    </row>
    <row r="768" spans="1:4" x14ac:dyDescent="0.2">
      <c r="A768" s="3" t="s">
        <v>64</v>
      </c>
      <c r="B768" s="3">
        <v>3</v>
      </c>
      <c r="C768" s="3">
        <v>35291501058</v>
      </c>
      <c r="D768" s="3">
        <v>73</v>
      </c>
    </row>
    <row r="769" spans="1:4" x14ac:dyDescent="0.2">
      <c r="A769" s="3" t="s">
        <v>64</v>
      </c>
      <c r="B769" s="3">
        <v>3</v>
      </c>
      <c r="C769" s="3">
        <v>35291501249</v>
      </c>
      <c r="D769" s="3">
        <v>73</v>
      </c>
    </row>
    <row r="770" spans="1:4" x14ac:dyDescent="0.2">
      <c r="A770" s="3" t="s">
        <v>64</v>
      </c>
      <c r="B770" s="3">
        <v>3</v>
      </c>
      <c r="C770" s="3">
        <v>35291504084</v>
      </c>
      <c r="D770" s="3">
        <v>73</v>
      </c>
    </row>
    <row r="771" spans="1:4" x14ac:dyDescent="0.2">
      <c r="A771" s="3" t="s">
        <v>64</v>
      </c>
      <c r="B771" s="3">
        <v>3</v>
      </c>
      <c r="C771" s="3">
        <v>35291501025</v>
      </c>
      <c r="D771" s="3">
        <v>74</v>
      </c>
    </row>
    <row r="772" spans="1:4" x14ac:dyDescent="0.2">
      <c r="A772" s="3" t="s">
        <v>64</v>
      </c>
      <c r="B772" s="3">
        <v>3</v>
      </c>
      <c r="C772" s="3">
        <v>35291501070</v>
      </c>
      <c r="D772" s="3">
        <v>74</v>
      </c>
    </row>
    <row r="773" spans="1:4" x14ac:dyDescent="0.2">
      <c r="A773" s="3" t="s">
        <v>64</v>
      </c>
      <c r="B773" s="3">
        <v>3</v>
      </c>
      <c r="C773" s="3">
        <v>35291501407</v>
      </c>
      <c r="D773" s="3">
        <v>75</v>
      </c>
    </row>
    <row r="774" spans="1:4" x14ac:dyDescent="0.2">
      <c r="A774" s="3" t="s">
        <v>64</v>
      </c>
      <c r="B774" s="3">
        <v>3</v>
      </c>
      <c r="C774" s="3">
        <v>35291501205</v>
      </c>
      <c r="D774" s="3">
        <v>76</v>
      </c>
    </row>
    <row r="775" spans="1:4" x14ac:dyDescent="0.2">
      <c r="A775" s="3" t="s">
        <v>64</v>
      </c>
      <c r="B775" s="3">
        <v>3</v>
      </c>
      <c r="C775" s="3">
        <v>35291501328</v>
      </c>
      <c r="D775" s="3">
        <v>76</v>
      </c>
    </row>
    <row r="776" spans="1:4" x14ac:dyDescent="0.2">
      <c r="A776" s="3" t="s">
        <v>64</v>
      </c>
      <c r="B776" s="3">
        <v>3</v>
      </c>
      <c r="C776" s="3">
        <v>35291501317</v>
      </c>
      <c r="D776" s="3">
        <v>77</v>
      </c>
    </row>
    <row r="777" spans="1:4" x14ac:dyDescent="0.2">
      <c r="A777" s="3" t="s">
        <v>64</v>
      </c>
      <c r="B777" s="3">
        <v>3</v>
      </c>
      <c r="C777" s="3">
        <v>35291501373</v>
      </c>
      <c r="D777" s="3">
        <v>78</v>
      </c>
    </row>
    <row r="778" spans="1:4" x14ac:dyDescent="0.2">
      <c r="A778" s="3" t="s">
        <v>64</v>
      </c>
      <c r="B778" s="3">
        <v>3</v>
      </c>
      <c r="C778" s="3">
        <v>35291501033</v>
      </c>
      <c r="D778" s="3">
        <v>78</v>
      </c>
    </row>
    <row r="779" spans="1:4" x14ac:dyDescent="0.2">
      <c r="A779" s="3" t="s">
        <v>64</v>
      </c>
      <c r="B779" s="3">
        <v>3</v>
      </c>
      <c r="C779" s="3">
        <v>35291501351</v>
      </c>
      <c r="D779" s="3">
        <v>79</v>
      </c>
    </row>
    <row r="780" spans="1:4" x14ac:dyDescent="0.2">
      <c r="A780" s="3" t="s">
        <v>64</v>
      </c>
      <c r="B780" s="3">
        <v>3</v>
      </c>
      <c r="C780" s="3">
        <v>35291501081</v>
      </c>
      <c r="D780" s="3">
        <v>80</v>
      </c>
    </row>
    <row r="781" spans="1:4" x14ac:dyDescent="0.2">
      <c r="A781" s="3" t="s">
        <v>64</v>
      </c>
      <c r="B781" s="3">
        <v>3</v>
      </c>
      <c r="C781" s="3">
        <v>35291501257</v>
      </c>
      <c r="D781" s="3">
        <v>80</v>
      </c>
    </row>
    <row r="782" spans="1:4" x14ac:dyDescent="0.2">
      <c r="A782" s="3" t="s">
        <v>64</v>
      </c>
      <c r="B782" s="3">
        <v>3</v>
      </c>
      <c r="C782" s="3">
        <v>35291501137</v>
      </c>
      <c r="D782" s="3">
        <v>84</v>
      </c>
    </row>
    <row r="783" spans="1:4" x14ac:dyDescent="0.2">
      <c r="A783" s="3" t="s">
        <v>64</v>
      </c>
      <c r="B783" s="3">
        <v>3</v>
      </c>
      <c r="C783" s="3">
        <v>35291501148</v>
      </c>
      <c r="D783" s="3">
        <v>86</v>
      </c>
    </row>
    <row r="784" spans="1:4" x14ac:dyDescent="0.2">
      <c r="A784" s="3" t="s">
        <v>64</v>
      </c>
      <c r="B784" s="3">
        <v>3</v>
      </c>
      <c r="C784" s="3">
        <v>35291501160</v>
      </c>
      <c r="D784" s="3">
        <v>86</v>
      </c>
    </row>
    <row r="785" spans="1:4" x14ac:dyDescent="0.2">
      <c r="A785" s="3" t="s">
        <v>64</v>
      </c>
      <c r="B785" s="3">
        <v>3</v>
      </c>
      <c r="C785" s="3">
        <v>35291501126</v>
      </c>
      <c r="D785" s="3">
        <v>87</v>
      </c>
    </row>
    <row r="786" spans="1:4" x14ac:dyDescent="0.2">
      <c r="A786" s="3" t="s">
        <v>64</v>
      </c>
      <c r="B786" s="3">
        <v>4</v>
      </c>
      <c r="C786" s="3">
        <v>35291502127</v>
      </c>
      <c r="D786" s="3">
        <v>37</v>
      </c>
    </row>
    <row r="787" spans="1:4" x14ac:dyDescent="0.2">
      <c r="A787" s="3" t="s">
        <v>64</v>
      </c>
      <c r="B787" s="3">
        <v>4</v>
      </c>
      <c r="C787" s="3">
        <v>35291502183</v>
      </c>
      <c r="D787" s="3">
        <v>37</v>
      </c>
    </row>
    <row r="788" spans="1:4" x14ac:dyDescent="0.2">
      <c r="A788" s="3" t="s">
        <v>64</v>
      </c>
      <c r="B788" s="3">
        <v>4</v>
      </c>
      <c r="C788" s="3">
        <v>35291502251</v>
      </c>
      <c r="D788" s="3">
        <v>38</v>
      </c>
    </row>
    <row r="789" spans="1:4" x14ac:dyDescent="0.2">
      <c r="A789" s="3" t="s">
        <v>64</v>
      </c>
      <c r="B789" s="3">
        <v>4</v>
      </c>
      <c r="C789" s="3">
        <v>35291502295</v>
      </c>
      <c r="D789" s="3">
        <v>38</v>
      </c>
    </row>
    <row r="790" spans="1:4" x14ac:dyDescent="0.2">
      <c r="A790" s="3" t="s">
        <v>64</v>
      </c>
      <c r="B790" s="3">
        <v>4</v>
      </c>
      <c r="C790" s="3">
        <v>35291504073</v>
      </c>
      <c r="D790" s="3">
        <v>38</v>
      </c>
    </row>
    <row r="791" spans="1:4" x14ac:dyDescent="0.2">
      <c r="A791" s="3" t="s">
        <v>64</v>
      </c>
      <c r="B791" s="3">
        <v>4</v>
      </c>
      <c r="C791" s="3">
        <v>35291504219</v>
      </c>
      <c r="D791" s="3">
        <v>43</v>
      </c>
    </row>
    <row r="792" spans="1:4" x14ac:dyDescent="0.2">
      <c r="A792" s="3" t="s">
        <v>64</v>
      </c>
      <c r="B792" s="3">
        <v>4</v>
      </c>
      <c r="C792" s="3">
        <v>35291500203</v>
      </c>
      <c r="D792" s="3">
        <v>47</v>
      </c>
    </row>
    <row r="793" spans="1:4" x14ac:dyDescent="0.2">
      <c r="A793" s="3" t="s">
        <v>64</v>
      </c>
      <c r="B793" s="3">
        <v>4</v>
      </c>
      <c r="C793" s="3">
        <v>35291500204</v>
      </c>
      <c r="D793" s="3">
        <v>47</v>
      </c>
    </row>
    <row r="794" spans="1:4" x14ac:dyDescent="0.2">
      <c r="A794" s="3" t="s">
        <v>64</v>
      </c>
      <c r="B794" s="3">
        <v>4</v>
      </c>
      <c r="C794" s="3">
        <v>35291502149</v>
      </c>
      <c r="D794" s="3">
        <v>47</v>
      </c>
    </row>
    <row r="795" spans="1:4" x14ac:dyDescent="0.2">
      <c r="A795" s="3" t="s">
        <v>64</v>
      </c>
      <c r="B795" s="3">
        <v>4</v>
      </c>
      <c r="C795" s="3">
        <v>35291504264</v>
      </c>
      <c r="D795" s="3">
        <v>47</v>
      </c>
    </row>
    <row r="796" spans="1:4" x14ac:dyDescent="0.2">
      <c r="A796" s="3" t="s">
        <v>64</v>
      </c>
      <c r="B796" s="3">
        <v>4</v>
      </c>
      <c r="C796" s="3">
        <v>35291505209</v>
      </c>
      <c r="D796" s="3">
        <v>52</v>
      </c>
    </row>
    <row r="797" spans="1:4" x14ac:dyDescent="0.2">
      <c r="A797" s="3" t="s">
        <v>64</v>
      </c>
      <c r="B797" s="3">
        <v>4</v>
      </c>
      <c r="C797" s="3">
        <v>35291502071</v>
      </c>
      <c r="D797" s="3">
        <v>56</v>
      </c>
    </row>
    <row r="798" spans="1:4" x14ac:dyDescent="0.2">
      <c r="A798" s="3" t="s">
        <v>64</v>
      </c>
      <c r="B798" s="3">
        <v>4</v>
      </c>
      <c r="C798" s="3">
        <v>35291502194</v>
      </c>
      <c r="D798" s="3">
        <v>56</v>
      </c>
    </row>
    <row r="799" spans="1:4" x14ac:dyDescent="0.2">
      <c r="A799" s="3" t="s">
        <v>64</v>
      </c>
      <c r="B799" s="3">
        <v>4</v>
      </c>
      <c r="C799" s="3">
        <v>35291502240</v>
      </c>
      <c r="D799" s="3">
        <v>56</v>
      </c>
    </row>
    <row r="800" spans="1:4" x14ac:dyDescent="0.2">
      <c r="A800" s="3" t="s">
        <v>64</v>
      </c>
      <c r="B800" s="3">
        <v>4</v>
      </c>
      <c r="C800" s="3">
        <v>35291502273</v>
      </c>
      <c r="D800" s="3">
        <v>56</v>
      </c>
    </row>
    <row r="801" spans="1:4" x14ac:dyDescent="0.2">
      <c r="A801" s="3" t="s">
        <v>64</v>
      </c>
      <c r="B801" s="3">
        <v>4</v>
      </c>
      <c r="C801" s="3">
        <v>35291500202</v>
      </c>
      <c r="D801" s="3">
        <v>57</v>
      </c>
    </row>
    <row r="802" spans="1:4" x14ac:dyDescent="0.2">
      <c r="A802" s="3" t="s">
        <v>64</v>
      </c>
      <c r="B802" s="3">
        <v>4</v>
      </c>
      <c r="C802" s="3">
        <v>35291502086</v>
      </c>
      <c r="D802" s="3">
        <v>57</v>
      </c>
    </row>
    <row r="803" spans="1:4" x14ac:dyDescent="0.2">
      <c r="A803" s="3" t="s">
        <v>64</v>
      </c>
      <c r="B803" s="3">
        <v>4</v>
      </c>
      <c r="C803" s="3">
        <v>35291502206</v>
      </c>
      <c r="D803" s="3">
        <v>58</v>
      </c>
    </row>
    <row r="804" spans="1:4" x14ac:dyDescent="0.2">
      <c r="A804" s="3" t="s">
        <v>64</v>
      </c>
      <c r="B804" s="3">
        <v>4</v>
      </c>
      <c r="C804" s="3">
        <v>35291504174</v>
      </c>
      <c r="D804" s="3">
        <v>58</v>
      </c>
    </row>
    <row r="805" spans="1:4" x14ac:dyDescent="0.2">
      <c r="A805" s="3" t="s">
        <v>64</v>
      </c>
      <c r="B805" s="3">
        <v>4</v>
      </c>
      <c r="C805" s="3">
        <v>35291502138</v>
      </c>
      <c r="D805" s="3">
        <v>59</v>
      </c>
    </row>
    <row r="806" spans="1:4" x14ac:dyDescent="0.2">
      <c r="A806" s="3" t="s">
        <v>64</v>
      </c>
      <c r="B806" s="3">
        <v>4</v>
      </c>
      <c r="C806" s="3">
        <v>35291505085</v>
      </c>
      <c r="D806" s="3">
        <v>60</v>
      </c>
    </row>
    <row r="807" spans="1:4" x14ac:dyDescent="0.2">
      <c r="A807" s="3" t="s">
        <v>64</v>
      </c>
      <c r="B807" s="3">
        <v>4</v>
      </c>
      <c r="C807" s="3">
        <v>35291504275</v>
      </c>
      <c r="D807" s="3">
        <v>61</v>
      </c>
    </row>
    <row r="808" spans="1:4" x14ac:dyDescent="0.2">
      <c r="A808" s="3" t="s">
        <v>64</v>
      </c>
      <c r="B808" s="3">
        <v>4</v>
      </c>
      <c r="C808" s="3">
        <v>35291502228</v>
      </c>
      <c r="D808" s="3">
        <v>62</v>
      </c>
    </row>
    <row r="809" spans="1:4" x14ac:dyDescent="0.2">
      <c r="A809" s="3" t="s">
        <v>64</v>
      </c>
      <c r="B809" s="3">
        <v>4</v>
      </c>
      <c r="C809" s="3">
        <v>35291500205</v>
      </c>
      <c r="D809" s="3">
        <v>63</v>
      </c>
    </row>
    <row r="810" spans="1:4" x14ac:dyDescent="0.2">
      <c r="A810" s="3" t="s">
        <v>64</v>
      </c>
      <c r="B810" s="3">
        <v>4</v>
      </c>
      <c r="C810" s="3">
        <v>35291500201</v>
      </c>
      <c r="D810" s="3">
        <v>66</v>
      </c>
    </row>
    <row r="811" spans="1:4" x14ac:dyDescent="0.2">
      <c r="A811" s="3" t="s">
        <v>64</v>
      </c>
      <c r="B811" s="3">
        <v>4</v>
      </c>
      <c r="C811" s="3">
        <v>35291502048</v>
      </c>
      <c r="D811" s="3">
        <v>66</v>
      </c>
    </row>
    <row r="812" spans="1:4" x14ac:dyDescent="0.2">
      <c r="A812" s="3" t="s">
        <v>64</v>
      </c>
      <c r="B812" s="3">
        <v>4</v>
      </c>
      <c r="C812" s="3">
        <v>35291502093</v>
      </c>
      <c r="D812" s="3">
        <v>70</v>
      </c>
    </row>
    <row r="813" spans="1:4" x14ac:dyDescent="0.2">
      <c r="A813" s="3" t="s">
        <v>64</v>
      </c>
      <c r="B813" s="3">
        <v>4</v>
      </c>
      <c r="C813" s="3">
        <v>35291502239</v>
      </c>
      <c r="D813" s="3">
        <v>70</v>
      </c>
    </row>
    <row r="814" spans="1:4" x14ac:dyDescent="0.2">
      <c r="A814" s="3" t="s">
        <v>64</v>
      </c>
      <c r="B814" s="3">
        <v>4</v>
      </c>
      <c r="C814" s="3">
        <v>35291502020</v>
      </c>
      <c r="D814" s="3">
        <v>74</v>
      </c>
    </row>
    <row r="815" spans="1:4" x14ac:dyDescent="0.2">
      <c r="A815" s="3" t="s">
        <v>64</v>
      </c>
      <c r="B815" s="3">
        <v>4</v>
      </c>
      <c r="C815" s="3">
        <v>35291502161</v>
      </c>
      <c r="D815" s="3">
        <v>75</v>
      </c>
    </row>
    <row r="816" spans="1:4" x14ac:dyDescent="0.2">
      <c r="A816" s="3" t="s">
        <v>64</v>
      </c>
      <c r="B816" s="3">
        <v>4</v>
      </c>
      <c r="C816" s="3">
        <v>35291504185</v>
      </c>
      <c r="D816" s="3">
        <v>75</v>
      </c>
    </row>
    <row r="817" spans="1:4" x14ac:dyDescent="0.2">
      <c r="A817" s="3" t="s">
        <v>64</v>
      </c>
      <c r="B817" s="3">
        <v>4</v>
      </c>
      <c r="C817" s="3">
        <v>35291504297</v>
      </c>
      <c r="D817" s="3">
        <v>77</v>
      </c>
    </row>
    <row r="818" spans="1:4" x14ac:dyDescent="0.2">
      <c r="A818" s="3" t="s">
        <v>64</v>
      </c>
      <c r="B818" s="3">
        <v>4</v>
      </c>
      <c r="C818" s="3">
        <v>35291502037</v>
      </c>
      <c r="D818" s="3">
        <v>91</v>
      </c>
    </row>
    <row r="819" spans="1:4" x14ac:dyDescent="0.2">
      <c r="A819" s="3" t="s">
        <v>64</v>
      </c>
      <c r="B819" s="3">
        <v>5</v>
      </c>
      <c r="C819" s="3">
        <v>35291505175</v>
      </c>
      <c r="D819" s="3">
        <v>34</v>
      </c>
    </row>
    <row r="820" spans="1:4" x14ac:dyDescent="0.2">
      <c r="A820" s="3" t="s">
        <v>64</v>
      </c>
      <c r="B820" s="3">
        <v>5</v>
      </c>
      <c r="C820" s="3">
        <v>35291504163</v>
      </c>
      <c r="D820" s="3">
        <v>36</v>
      </c>
    </row>
    <row r="821" spans="1:4" x14ac:dyDescent="0.2">
      <c r="A821" s="3" t="s">
        <v>64</v>
      </c>
      <c r="B821" s="3">
        <v>5</v>
      </c>
      <c r="C821" s="3">
        <v>35291505210</v>
      </c>
      <c r="D821" s="3">
        <v>40</v>
      </c>
    </row>
    <row r="822" spans="1:4" x14ac:dyDescent="0.2">
      <c r="A822" s="3" t="s">
        <v>64</v>
      </c>
      <c r="B822" s="3">
        <v>5</v>
      </c>
      <c r="C822" s="3">
        <v>35291500209</v>
      </c>
      <c r="D822" s="3">
        <v>43</v>
      </c>
    </row>
    <row r="823" spans="1:4" x14ac:dyDescent="0.2">
      <c r="A823" s="3" t="s">
        <v>64</v>
      </c>
      <c r="B823" s="3">
        <v>5</v>
      </c>
      <c r="C823" s="3">
        <v>35291505142</v>
      </c>
      <c r="D823" s="3">
        <v>47</v>
      </c>
    </row>
    <row r="824" spans="1:4" x14ac:dyDescent="0.2">
      <c r="A824" s="3" t="s">
        <v>64</v>
      </c>
      <c r="B824" s="3">
        <v>5</v>
      </c>
      <c r="C824" s="3">
        <v>35291500211</v>
      </c>
      <c r="D824" s="3">
        <v>49</v>
      </c>
    </row>
    <row r="825" spans="1:4" x14ac:dyDescent="0.2">
      <c r="A825" s="3" t="s">
        <v>64</v>
      </c>
      <c r="B825" s="3">
        <v>5</v>
      </c>
      <c r="C825" s="3">
        <v>35291503016</v>
      </c>
      <c r="D825" s="3">
        <v>49</v>
      </c>
    </row>
    <row r="826" spans="1:4" x14ac:dyDescent="0.2">
      <c r="A826" s="3" t="s">
        <v>64</v>
      </c>
      <c r="B826" s="3">
        <v>5</v>
      </c>
      <c r="C826" s="3">
        <v>35291503128</v>
      </c>
      <c r="D826" s="3">
        <v>49</v>
      </c>
    </row>
    <row r="827" spans="1:4" x14ac:dyDescent="0.2">
      <c r="A827" s="3" t="s">
        <v>64</v>
      </c>
      <c r="B827" s="3">
        <v>5</v>
      </c>
      <c r="C827" s="3">
        <v>35291500208</v>
      </c>
      <c r="D827" s="3">
        <v>51</v>
      </c>
    </row>
    <row r="828" spans="1:4" x14ac:dyDescent="0.2">
      <c r="A828" s="3" t="s">
        <v>64</v>
      </c>
      <c r="B828" s="3">
        <v>5</v>
      </c>
      <c r="C828" s="3">
        <v>35291500210</v>
      </c>
      <c r="D828" s="3">
        <v>52</v>
      </c>
    </row>
    <row r="829" spans="1:4" x14ac:dyDescent="0.2">
      <c r="A829" s="3" t="s">
        <v>64</v>
      </c>
      <c r="B829" s="3">
        <v>5</v>
      </c>
      <c r="C829" s="3">
        <v>35291503263</v>
      </c>
      <c r="D829" s="3">
        <v>52</v>
      </c>
    </row>
    <row r="830" spans="1:4" x14ac:dyDescent="0.2">
      <c r="A830" s="3" t="s">
        <v>64</v>
      </c>
      <c r="B830" s="3">
        <v>5</v>
      </c>
      <c r="C830" s="3">
        <v>35291503140</v>
      </c>
      <c r="D830" s="3">
        <v>53</v>
      </c>
    </row>
    <row r="831" spans="1:4" x14ac:dyDescent="0.2">
      <c r="A831" s="3" t="s">
        <v>64</v>
      </c>
      <c r="B831" s="3">
        <v>5</v>
      </c>
      <c r="C831" s="3">
        <v>35291503106</v>
      </c>
      <c r="D831" s="3">
        <v>57</v>
      </c>
    </row>
    <row r="832" spans="1:4" x14ac:dyDescent="0.2">
      <c r="A832" s="3" t="s">
        <v>64</v>
      </c>
      <c r="B832" s="3">
        <v>5</v>
      </c>
      <c r="C832" s="3">
        <v>35291504231</v>
      </c>
      <c r="D832" s="3">
        <v>59</v>
      </c>
    </row>
    <row r="833" spans="1:4" x14ac:dyDescent="0.2">
      <c r="A833" s="3" t="s">
        <v>64</v>
      </c>
      <c r="B833" s="3">
        <v>5</v>
      </c>
      <c r="C833" s="3">
        <v>35291503229</v>
      </c>
      <c r="D833" s="3">
        <v>61</v>
      </c>
    </row>
    <row r="834" spans="1:4" x14ac:dyDescent="0.2">
      <c r="A834" s="3" t="s">
        <v>64</v>
      </c>
      <c r="B834" s="3">
        <v>5</v>
      </c>
      <c r="C834" s="3">
        <v>35291503094</v>
      </c>
      <c r="D834" s="3">
        <v>62</v>
      </c>
    </row>
    <row r="835" spans="1:4" x14ac:dyDescent="0.2">
      <c r="A835" s="3" t="s">
        <v>64</v>
      </c>
      <c r="B835" s="3">
        <v>5</v>
      </c>
      <c r="C835" s="3">
        <v>35291503027</v>
      </c>
      <c r="D835" s="3">
        <v>64</v>
      </c>
    </row>
    <row r="836" spans="1:4" x14ac:dyDescent="0.2">
      <c r="A836" s="3" t="s">
        <v>64</v>
      </c>
      <c r="B836" s="3">
        <v>5</v>
      </c>
      <c r="C836" s="3">
        <v>35291503195</v>
      </c>
      <c r="D836" s="3">
        <v>67</v>
      </c>
    </row>
    <row r="837" spans="1:4" x14ac:dyDescent="0.2">
      <c r="A837" s="3" t="s">
        <v>64</v>
      </c>
      <c r="B837" s="3">
        <v>5</v>
      </c>
      <c r="C837" s="3">
        <v>35291504095</v>
      </c>
      <c r="D837" s="3">
        <v>67</v>
      </c>
    </row>
    <row r="838" spans="1:4" x14ac:dyDescent="0.2">
      <c r="A838" s="3" t="s">
        <v>64</v>
      </c>
      <c r="B838" s="3">
        <v>5</v>
      </c>
      <c r="C838" s="3">
        <v>35291504017</v>
      </c>
      <c r="D838" s="3">
        <v>71</v>
      </c>
    </row>
    <row r="839" spans="1:4" x14ac:dyDescent="0.2">
      <c r="A839" s="3" t="s">
        <v>64</v>
      </c>
      <c r="B839" s="3">
        <v>5</v>
      </c>
      <c r="C839" s="3">
        <v>35291503230</v>
      </c>
      <c r="D839" s="3">
        <v>72</v>
      </c>
    </row>
    <row r="840" spans="1:4" x14ac:dyDescent="0.2">
      <c r="A840" s="3" t="s">
        <v>64</v>
      </c>
      <c r="B840" s="3">
        <v>5</v>
      </c>
      <c r="C840" s="3">
        <v>35291503207</v>
      </c>
      <c r="D840" s="3">
        <v>73</v>
      </c>
    </row>
    <row r="841" spans="1:4" x14ac:dyDescent="0.2">
      <c r="A841" s="3" t="s">
        <v>64</v>
      </c>
      <c r="B841" s="3">
        <v>5</v>
      </c>
      <c r="C841" s="3">
        <v>35291503072</v>
      </c>
      <c r="D841" s="3">
        <v>74</v>
      </c>
    </row>
    <row r="842" spans="1:4" x14ac:dyDescent="0.2">
      <c r="A842" s="3" t="s">
        <v>64</v>
      </c>
      <c r="B842" s="3">
        <v>5</v>
      </c>
      <c r="C842" s="3">
        <v>35291503050</v>
      </c>
      <c r="D842" s="3">
        <v>75</v>
      </c>
    </row>
    <row r="843" spans="1:4" x14ac:dyDescent="0.2">
      <c r="A843" s="3" t="s">
        <v>64</v>
      </c>
      <c r="B843" s="3">
        <v>5</v>
      </c>
      <c r="C843" s="3">
        <v>35291503083</v>
      </c>
      <c r="D843" s="3">
        <v>78</v>
      </c>
    </row>
    <row r="844" spans="1:4" x14ac:dyDescent="0.2">
      <c r="A844" s="3" t="s">
        <v>64</v>
      </c>
      <c r="B844" s="3">
        <v>5</v>
      </c>
      <c r="C844" s="3">
        <v>35291500207</v>
      </c>
      <c r="D844" s="3">
        <v>80</v>
      </c>
    </row>
    <row r="845" spans="1:4" x14ac:dyDescent="0.2">
      <c r="A845" s="3" t="s">
        <v>64</v>
      </c>
      <c r="B845" s="3">
        <v>5</v>
      </c>
      <c r="C845" s="3">
        <v>35291503151</v>
      </c>
      <c r="D845" s="3">
        <v>80</v>
      </c>
    </row>
    <row r="846" spans="1:4" x14ac:dyDescent="0.2">
      <c r="A846" s="3" t="s">
        <v>64</v>
      </c>
      <c r="B846" s="3">
        <v>5</v>
      </c>
      <c r="C846" s="3">
        <v>35291503274</v>
      </c>
      <c r="D846" s="3">
        <v>81</v>
      </c>
    </row>
    <row r="847" spans="1:4" x14ac:dyDescent="0.2">
      <c r="A847" s="3" t="s">
        <v>64</v>
      </c>
      <c r="B847" s="3">
        <v>5</v>
      </c>
      <c r="C847" s="3">
        <v>35291503256</v>
      </c>
      <c r="D847" s="3">
        <v>81</v>
      </c>
    </row>
    <row r="848" spans="1:4" x14ac:dyDescent="0.2">
      <c r="A848" s="3" t="s">
        <v>64</v>
      </c>
      <c r="B848" s="3">
        <v>5</v>
      </c>
      <c r="C848" s="3">
        <v>35291503296</v>
      </c>
      <c r="D848" s="3">
        <v>83</v>
      </c>
    </row>
    <row r="849" spans="1:4" x14ac:dyDescent="0.2">
      <c r="A849" s="3" t="s">
        <v>64</v>
      </c>
      <c r="B849" s="3">
        <v>5</v>
      </c>
      <c r="C849" s="3">
        <v>35291500206</v>
      </c>
      <c r="D849" s="3">
        <v>84</v>
      </c>
    </row>
    <row r="850" spans="1:4" x14ac:dyDescent="0.2">
      <c r="A850" s="3" t="s">
        <v>64</v>
      </c>
      <c r="B850" s="3">
        <v>5</v>
      </c>
      <c r="C850" s="3">
        <v>35291503241</v>
      </c>
      <c r="D850" s="3">
        <v>87</v>
      </c>
    </row>
    <row r="851" spans="1:4" x14ac:dyDescent="0.2">
      <c r="A851" s="3" t="s">
        <v>64</v>
      </c>
      <c r="B851" s="3">
        <v>6</v>
      </c>
      <c r="C851" s="3">
        <v>35291500215</v>
      </c>
      <c r="D851" s="3">
        <v>37</v>
      </c>
    </row>
    <row r="852" spans="1:4" x14ac:dyDescent="0.2">
      <c r="A852" s="3" t="s">
        <v>64</v>
      </c>
      <c r="B852" s="3">
        <v>6</v>
      </c>
      <c r="C852" s="3">
        <v>35291500213</v>
      </c>
      <c r="D852" s="3">
        <v>41</v>
      </c>
    </row>
    <row r="853" spans="1:4" x14ac:dyDescent="0.2">
      <c r="A853" s="3" t="s">
        <v>64</v>
      </c>
      <c r="B853" s="3">
        <v>6</v>
      </c>
      <c r="C853" s="3">
        <v>35291500216</v>
      </c>
      <c r="D853" s="3">
        <v>42</v>
      </c>
    </row>
    <row r="854" spans="1:4" x14ac:dyDescent="0.2">
      <c r="A854" s="3" t="s">
        <v>64</v>
      </c>
      <c r="B854" s="3">
        <v>6</v>
      </c>
      <c r="C854" s="3">
        <v>35291506288</v>
      </c>
      <c r="D854" s="3">
        <v>43</v>
      </c>
    </row>
    <row r="855" spans="1:4" x14ac:dyDescent="0.2">
      <c r="A855" s="3" t="s">
        <v>64</v>
      </c>
      <c r="B855" s="3">
        <v>6</v>
      </c>
      <c r="C855" s="3">
        <v>35291504253</v>
      </c>
      <c r="D855" s="3">
        <v>44</v>
      </c>
    </row>
    <row r="856" spans="1:4" x14ac:dyDescent="0.2">
      <c r="A856" s="3" t="s">
        <v>64</v>
      </c>
      <c r="B856" s="3">
        <v>6</v>
      </c>
      <c r="C856" s="3">
        <v>35291500214</v>
      </c>
      <c r="D856" s="3">
        <v>45</v>
      </c>
    </row>
    <row r="857" spans="1:4" x14ac:dyDescent="0.2">
      <c r="A857" s="3" t="s">
        <v>64</v>
      </c>
      <c r="B857" s="3">
        <v>6</v>
      </c>
      <c r="C857" s="3">
        <v>35291505120</v>
      </c>
      <c r="D857" s="3">
        <v>47</v>
      </c>
    </row>
    <row r="858" spans="1:4" x14ac:dyDescent="0.2">
      <c r="A858" s="3" t="s">
        <v>64</v>
      </c>
      <c r="B858" s="3">
        <v>6</v>
      </c>
      <c r="C858" s="3">
        <v>35291506222</v>
      </c>
      <c r="D858" s="3">
        <v>47</v>
      </c>
    </row>
    <row r="859" spans="1:4" x14ac:dyDescent="0.2">
      <c r="A859" s="3" t="s">
        <v>64</v>
      </c>
      <c r="B859" s="3">
        <v>6</v>
      </c>
      <c r="C859" s="3">
        <v>35291506293</v>
      </c>
      <c r="D859" s="3">
        <v>50</v>
      </c>
    </row>
    <row r="860" spans="1:4" x14ac:dyDescent="0.2">
      <c r="A860" s="3" t="s">
        <v>64</v>
      </c>
      <c r="B860" s="3">
        <v>6</v>
      </c>
      <c r="C860" s="3">
        <v>35291506165</v>
      </c>
      <c r="D860" s="3">
        <v>53</v>
      </c>
    </row>
    <row r="861" spans="1:4" x14ac:dyDescent="0.2">
      <c r="A861" s="3" t="s">
        <v>64</v>
      </c>
      <c r="B861" s="3">
        <v>6</v>
      </c>
      <c r="C861" s="3">
        <v>35291506053</v>
      </c>
      <c r="D861" s="3">
        <v>54</v>
      </c>
    </row>
    <row r="862" spans="1:4" x14ac:dyDescent="0.2">
      <c r="A862" s="3" t="s">
        <v>64</v>
      </c>
      <c r="B862" s="3">
        <v>6</v>
      </c>
      <c r="C862" s="3">
        <v>35291506200</v>
      </c>
      <c r="D862" s="3">
        <v>54</v>
      </c>
    </row>
    <row r="863" spans="1:4" x14ac:dyDescent="0.2">
      <c r="A863" s="3" t="s">
        <v>64</v>
      </c>
      <c r="B863" s="3">
        <v>6</v>
      </c>
      <c r="C863" s="3">
        <v>35291500212</v>
      </c>
      <c r="D863" s="3">
        <v>56</v>
      </c>
    </row>
    <row r="864" spans="1:4" x14ac:dyDescent="0.2">
      <c r="A864" s="3" t="s">
        <v>64</v>
      </c>
      <c r="B864" s="3">
        <v>6</v>
      </c>
      <c r="C864" s="3">
        <v>35291506020</v>
      </c>
      <c r="D864" s="3">
        <v>57</v>
      </c>
    </row>
    <row r="865" spans="1:4" x14ac:dyDescent="0.2">
      <c r="A865" s="3" t="s">
        <v>64</v>
      </c>
      <c r="B865" s="3">
        <v>6</v>
      </c>
      <c r="C865" s="3">
        <v>35291506277</v>
      </c>
      <c r="D865" s="3">
        <v>58</v>
      </c>
    </row>
    <row r="866" spans="1:4" x14ac:dyDescent="0.2">
      <c r="A866" s="3" t="s">
        <v>64</v>
      </c>
      <c r="B866" s="3">
        <v>6</v>
      </c>
      <c r="C866" s="3">
        <v>35291506233</v>
      </c>
      <c r="D866" s="3">
        <v>59</v>
      </c>
    </row>
    <row r="867" spans="1:4" x14ac:dyDescent="0.2">
      <c r="A867" s="3" t="s">
        <v>64</v>
      </c>
      <c r="B867" s="3">
        <v>6</v>
      </c>
      <c r="C867" s="3">
        <v>35291505276</v>
      </c>
      <c r="D867" s="3">
        <v>63</v>
      </c>
    </row>
    <row r="868" spans="1:4" x14ac:dyDescent="0.2">
      <c r="A868" s="3" t="s">
        <v>64</v>
      </c>
      <c r="B868" s="3">
        <v>6</v>
      </c>
      <c r="C868" s="3">
        <v>35291506110</v>
      </c>
      <c r="D868" s="3">
        <v>63</v>
      </c>
    </row>
    <row r="869" spans="1:4" x14ac:dyDescent="0.2">
      <c r="A869" s="3" t="s">
        <v>64</v>
      </c>
      <c r="B869" s="3">
        <v>6</v>
      </c>
      <c r="C869" s="3">
        <v>35291506121</v>
      </c>
      <c r="D869" s="3">
        <v>64</v>
      </c>
    </row>
    <row r="870" spans="1:4" x14ac:dyDescent="0.2">
      <c r="A870" s="3" t="s">
        <v>64</v>
      </c>
      <c r="B870" s="3">
        <v>6</v>
      </c>
      <c r="C870" s="3">
        <v>35291505243</v>
      </c>
      <c r="D870" s="3">
        <v>65</v>
      </c>
    </row>
    <row r="871" spans="1:4" x14ac:dyDescent="0.2">
      <c r="A871" s="3" t="s">
        <v>64</v>
      </c>
      <c r="B871" s="3">
        <v>6</v>
      </c>
      <c r="C871" s="3">
        <v>35291506176</v>
      </c>
      <c r="D871" s="3">
        <v>69</v>
      </c>
    </row>
    <row r="872" spans="1:4" x14ac:dyDescent="0.2">
      <c r="A872" s="3" t="s">
        <v>64</v>
      </c>
      <c r="B872" s="3">
        <v>6</v>
      </c>
      <c r="C872" s="3">
        <v>35291506187</v>
      </c>
      <c r="D872" s="3">
        <v>70</v>
      </c>
    </row>
    <row r="873" spans="1:4" x14ac:dyDescent="0.2">
      <c r="A873" s="3" t="s">
        <v>64</v>
      </c>
      <c r="B873" s="3">
        <v>6</v>
      </c>
      <c r="C873" s="3">
        <v>35291505048</v>
      </c>
      <c r="D873" s="3">
        <v>70</v>
      </c>
    </row>
    <row r="874" spans="1:4" x14ac:dyDescent="0.2">
      <c r="A874" s="3" t="s">
        <v>64</v>
      </c>
      <c r="B874" s="3">
        <v>6</v>
      </c>
      <c r="C874" s="3">
        <v>35291506143</v>
      </c>
      <c r="D874" s="3">
        <v>71</v>
      </c>
    </row>
    <row r="875" spans="1:4" x14ac:dyDescent="0.2">
      <c r="A875" s="3" t="s">
        <v>64</v>
      </c>
      <c r="B875" s="3">
        <v>6</v>
      </c>
      <c r="C875" s="3">
        <v>35291506086</v>
      </c>
      <c r="D875" s="3">
        <v>72</v>
      </c>
    </row>
    <row r="876" spans="1:4" x14ac:dyDescent="0.2">
      <c r="A876" s="3" t="s">
        <v>64</v>
      </c>
      <c r="B876" s="3">
        <v>6</v>
      </c>
      <c r="C876" s="3">
        <v>35291506266</v>
      </c>
      <c r="D876" s="3">
        <v>74</v>
      </c>
    </row>
    <row r="877" spans="1:4" x14ac:dyDescent="0.2">
      <c r="A877" s="3" t="s">
        <v>64</v>
      </c>
      <c r="B877" s="3">
        <v>6</v>
      </c>
      <c r="C877" s="3">
        <v>35291506154</v>
      </c>
      <c r="D877" s="3">
        <v>76</v>
      </c>
    </row>
    <row r="878" spans="1:4" x14ac:dyDescent="0.2">
      <c r="A878" s="3" t="s">
        <v>64</v>
      </c>
      <c r="B878" s="3">
        <v>6</v>
      </c>
      <c r="C878" s="3">
        <v>35291506244</v>
      </c>
      <c r="D878" s="3">
        <v>78</v>
      </c>
    </row>
    <row r="879" spans="1:4" x14ac:dyDescent="0.2">
      <c r="A879" s="3" t="s">
        <v>64</v>
      </c>
      <c r="B879" s="3">
        <v>6</v>
      </c>
      <c r="C879" s="3">
        <v>35291506097</v>
      </c>
      <c r="D879" s="3">
        <v>79</v>
      </c>
    </row>
    <row r="880" spans="1:4" x14ac:dyDescent="0.2">
      <c r="A880" s="3" t="s">
        <v>64</v>
      </c>
      <c r="B880" s="3">
        <v>6</v>
      </c>
      <c r="C880" s="3">
        <v>35291506252</v>
      </c>
      <c r="D880" s="3">
        <v>79</v>
      </c>
    </row>
    <row r="881" spans="1:4" x14ac:dyDescent="0.2">
      <c r="A881" s="3" t="s">
        <v>64</v>
      </c>
      <c r="B881" s="3">
        <v>6</v>
      </c>
      <c r="C881" s="3">
        <v>35291506064</v>
      </c>
      <c r="D881" s="3">
        <v>80</v>
      </c>
    </row>
    <row r="882" spans="1:4" x14ac:dyDescent="0.2">
      <c r="A882" s="3" t="s">
        <v>64</v>
      </c>
      <c r="B882" s="3">
        <v>6</v>
      </c>
      <c r="C882" s="3">
        <v>35291506042</v>
      </c>
      <c r="D882" s="3">
        <v>83</v>
      </c>
    </row>
    <row r="883" spans="1:4" x14ac:dyDescent="0.2">
      <c r="A883" s="3" t="s">
        <v>64</v>
      </c>
      <c r="B883" s="3">
        <v>6</v>
      </c>
      <c r="C883" s="3">
        <v>35291506075</v>
      </c>
      <c r="D883" s="3">
        <v>84</v>
      </c>
    </row>
    <row r="884" spans="1:4" x14ac:dyDescent="0.2">
      <c r="A884" s="3" t="s">
        <v>64</v>
      </c>
      <c r="B884" s="3">
        <v>6</v>
      </c>
      <c r="C884" s="3">
        <v>35291505090</v>
      </c>
      <c r="D884" s="3">
        <v>84</v>
      </c>
    </row>
    <row r="885" spans="1:4" x14ac:dyDescent="0.2">
      <c r="A885" s="3" t="s">
        <v>64</v>
      </c>
      <c r="B885" s="3">
        <v>7</v>
      </c>
      <c r="C885" s="3">
        <v>35291504118</v>
      </c>
      <c r="D885" s="3">
        <v>14</v>
      </c>
    </row>
    <row r="886" spans="1:4" x14ac:dyDescent="0.2">
      <c r="A886" s="3" t="s">
        <v>64</v>
      </c>
      <c r="B886" s="3">
        <v>7</v>
      </c>
      <c r="C886" s="3">
        <v>35291505017</v>
      </c>
      <c r="D886" s="3">
        <v>17</v>
      </c>
    </row>
    <row r="887" spans="1:4" x14ac:dyDescent="0.2">
      <c r="A887" s="3" t="s">
        <v>64</v>
      </c>
      <c r="B887" s="3">
        <v>7</v>
      </c>
      <c r="C887" s="3">
        <v>35291507289</v>
      </c>
      <c r="D887" s="3">
        <v>34</v>
      </c>
    </row>
    <row r="888" spans="1:4" x14ac:dyDescent="0.2">
      <c r="A888" s="3" t="s">
        <v>64</v>
      </c>
      <c r="B888" s="3">
        <v>7</v>
      </c>
      <c r="C888" s="3">
        <v>35291507177</v>
      </c>
      <c r="D888" s="3">
        <v>43</v>
      </c>
    </row>
    <row r="889" spans="1:4" x14ac:dyDescent="0.2">
      <c r="A889" s="3" t="s">
        <v>64</v>
      </c>
      <c r="B889" s="3">
        <v>7</v>
      </c>
      <c r="C889" s="3">
        <v>35291500221</v>
      </c>
      <c r="D889" s="3">
        <v>45</v>
      </c>
    </row>
    <row r="890" spans="1:4" x14ac:dyDescent="0.2">
      <c r="A890" s="3" t="s">
        <v>64</v>
      </c>
      <c r="B890" s="3">
        <v>7</v>
      </c>
      <c r="C890" s="3">
        <v>35291504107</v>
      </c>
      <c r="D890" s="3">
        <v>45</v>
      </c>
    </row>
    <row r="891" spans="1:4" x14ac:dyDescent="0.2">
      <c r="A891" s="3" t="s">
        <v>64</v>
      </c>
      <c r="B891" s="3">
        <v>7</v>
      </c>
      <c r="C891" s="3">
        <v>35291505029</v>
      </c>
      <c r="D891" s="3">
        <v>47</v>
      </c>
    </row>
    <row r="892" spans="1:4" x14ac:dyDescent="0.2">
      <c r="A892" s="3" t="s">
        <v>64</v>
      </c>
      <c r="B892" s="3">
        <v>7</v>
      </c>
      <c r="C892" s="3">
        <v>35291507065</v>
      </c>
      <c r="D892" s="3">
        <v>48</v>
      </c>
    </row>
    <row r="893" spans="1:4" x14ac:dyDescent="0.2">
      <c r="A893" s="3" t="s">
        <v>64</v>
      </c>
      <c r="B893" s="3">
        <v>7</v>
      </c>
      <c r="C893" s="3">
        <v>35291507267</v>
      </c>
      <c r="D893" s="3">
        <v>48</v>
      </c>
    </row>
    <row r="894" spans="1:4" x14ac:dyDescent="0.2">
      <c r="A894" s="3" t="s">
        <v>64</v>
      </c>
      <c r="B894" s="3">
        <v>7</v>
      </c>
      <c r="C894" s="3">
        <v>35291507166</v>
      </c>
      <c r="D894" s="3">
        <v>49</v>
      </c>
    </row>
    <row r="895" spans="1:4" x14ac:dyDescent="0.2">
      <c r="A895" s="3" t="s">
        <v>64</v>
      </c>
      <c r="B895" s="3">
        <v>7</v>
      </c>
      <c r="C895" s="3">
        <v>35291507100</v>
      </c>
      <c r="D895" s="3">
        <v>50</v>
      </c>
    </row>
    <row r="896" spans="1:4" x14ac:dyDescent="0.2">
      <c r="A896" s="3" t="s">
        <v>64</v>
      </c>
      <c r="B896" s="3">
        <v>7</v>
      </c>
      <c r="C896" s="3">
        <v>35291504130</v>
      </c>
      <c r="D896" s="3">
        <v>51</v>
      </c>
    </row>
    <row r="897" spans="1:4" x14ac:dyDescent="0.2">
      <c r="A897" s="3" t="s">
        <v>64</v>
      </c>
      <c r="B897" s="3">
        <v>7</v>
      </c>
      <c r="C897" s="3">
        <v>35291507234</v>
      </c>
      <c r="D897" s="3">
        <v>54</v>
      </c>
    </row>
    <row r="898" spans="1:4" x14ac:dyDescent="0.2">
      <c r="A898" s="3" t="s">
        <v>64</v>
      </c>
      <c r="B898" s="3">
        <v>7</v>
      </c>
      <c r="C898" s="3">
        <v>35291500217</v>
      </c>
      <c r="D898" s="3">
        <v>55</v>
      </c>
    </row>
    <row r="899" spans="1:4" x14ac:dyDescent="0.2">
      <c r="A899" s="3" t="s">
        <v>64</v>
      </c>
      <c r="B899" s="3">
        <v>7</v>
      </c>
      <c r="C899" s="3">
        <v>35291500220</v>
      </c>
      <c r="D899" s="3">
        <v>56</v>
      </c>
    </row>
    <row r="900" spans="1:4" x14ac:dyDescent="0.2">
      <c r="A900" s="3" t="s">
        <v>64</v>
      </c>
      <c r="B900" s="3">
        <v>7</v>
      </c>
      <c r="C900" s="3">
        <v>35291505197</v>
      </c>
      <c r="D900" s="3">
        <v>60</v>
      </c>
    </row>
    <row r="901" spans="1:4" x14ac:dyDescent="0.2">
      <c r="A901" s="3" t="s">
        <v>64</v>
      </c>
      <c r="B901" s="3">
        <v>7</v>
      </c>
      <c r="C901" s="3">
        <v>35291507255</v>
      </c>
      <c r="D901" s="3">
        <v>62</v>
      </c>
    </row>
    <row r="902" spans="1:4" x14ac:dyDescent="0.2">
      <c r="A902" s="3" t="s">
        <v>64</v>
      </c>
      <c r="B902" s="3">
        <v>7</v>
      </c>
      <c r="C902" s="3">
        <v>35291507043</v>
      </c>
      <c r="D902" s="3">
        <v>62</v>
      </c>
    </row>
    <row r="903" spans="1:4" x14ac:dyDescent="0.2">
      <c r="A903" s="3" t="s">
        <v>64</v>
      </c>
      <c r="B903" s="3">
        <v>7</v>
      </c>
      <c r="C903" s="3">
        <v>35291507212</v>
      </c>
      <c r="D903" s="3">
        <v>63</v>
      </c>
    </row>
    <row r="904" spans="1:4" x14ac:dyDescent="0.2">
      <c r="A904" s="3" t="s">
        <v>64</v>
      </c>
      <c r="B904" s="3">
        <v>7</v>
      </c>
      <c r="C904" s="3">
        <v>35291504242</v>
      </c>
      <c r="D904" s="3">
        <v>66</v>
      </c>
    </row>
    <row r="905" spans="1:4" x14ac:dyDescent="0.2">
      <c r="A905" s="3" t="s">
        <v>64</v>
      </c>
      <c r="B905" s="3">
        <v>7</v>
      </c>
      <c r="C905" s="3">
        <v>35291507223</v>
      </c>
      <c r="D905" s="3">
        <v>66</v>
      </c>
    </row>
    <row r="906" spans="1:4" x14ac:dyDescent="0.2">
      <c r="A906" s="3" t="s">
        <v>64</v>
      </c>
      <c r="B906" s="3">
        <v>7</v>
      </c>
      <c r="C906" s="3">
        <v>35291507111</v>
      </c>
      <c r="D906" s="3">
        <v>67</v>
      </c>
    </row>
    <row r="907" spans="1:4" x14ac:dyDescent="0.2">
      <c r="A907" s="3" t="s">
        <v>64</v>
      </c>
      <c r="B907" s="3">
        <v>7</v>
      </c>
      <c r="C907" s="3">
        <v>35291507201</v>
      </c>
      <c r="D907" s="3">
        <v>67</v>
      </c>
    </row>
    <row r="908" spans="1:4" x14ac:dyDescent="0.2">
      <c r="A908" s="3" t="s">
        <v>64</v>
      </c>
      <c r="B908" s="3">
        <v>7</v>
      </c>
      <c r="C908" s="3">
        <v>35291507054</v>
      </c>
      <c r="D908" s="3">
        <v>68</v>
      </c>
    </row>
    <row r="909" spans="1:4" x14ac:dyDescent="0.2">
      <c r="A909" s="3" t="s">
        <v>64</v>
      </c>
      <c r="B909" s="3">
        <v>7</v>
      </c>
      <c r="C909" s="3">
        <v>35291500219</v>
      </c>
      <c r="D909" s="3">
        <v>70</v>
      </c>
    </row>
    <row r="910" spans="1:4" x14ac:dyDescent="0.2">
      <c r="A910" s="3" t="s">
        <v>64</v>
      </c>
      <c r="B910" s="3">
        <v>7</v>
      </c>
      <c r="C910" s="3">
        <v>35291507098</v>
      </c>
      <c r="D910" s="3">
        <v>72</v>
      </c>
    </row>
    <row r="911" spans="1:4" x14ac:dyDescent="0.2">
      <c r="A911" s="3" t="s">
        <v>64</v>
      </c>
      <c r="B911" s="3">
        <v>7</v>
      </c>
      <c r="C911" s="3">
        <v>35291507155</v>
      </c>
      <c r="D911" s="3">
        <v>73</v>
      </c>
    </row>
    <row r="912" spans="1:4" x14ac:dyDescent="0.2">
      <c r="A912" s="3" t="s">
        <v>64</v>
      </c>
      <c r="B912" s="3">
        <v>7</v>
      </c>
      <c r="C912" s="3">
        <v>35291507245</v>
      </c>
      <c r="D912" s="3">
        <v>74</v>
      </c>
    </row>
    <row r="913" spans="1:4" x14ac:dyDescent="0.2">
      <c r="A913" s="3" t="s">
        <v>64</v>
      </c>
      <c r="B913" s="3">
        <v>7</v>
      </c>
      <c r="C913" s="3">
        <v>35291507278</v>
      </c>
      <c r="D913" s="3">
        <v>74</v>
      </c>
    </row>
    <row r="914" spans="1:4" x14ac:dyDescent="0.2">
      <c r="A914" s="3" t="s">
        <v>64</v>
      </c>
      <c r="B914" s="3">
        <v>7</v>
      </c>
      <c r="C914" s="3">
        <v>35291505018</v>
      </c>
      <c r="D914" s="3">
        <v>76</v>
      </c>
    </row>
    <row r="915" spans="1:4" x14ac:dyDescent="0.2">
      <c r="A915" s="3" t="s">
        <v>64</v>
      </c>
      <c r="B915" s="3">
        <v>7</v>
      </c>
      <c r="C915" s="3">
        <v>35291500218</v>
      </c>
      <c r="D915" s="3">
        <v>77</v>
      </c>
    </row>
    <row r="916" spans="1:4" x14ac:dyDescent="0.2">
      <c r="A916" s="3" t="s">
        <v>64</v>
      </c>
      <c r="B916" s="3">
        <v>7</v>
      </c>
      <c r="C916" s="3">
        <v>35291507250</v>
      </c>
      <c r="D916" s="3">
        <v>80</v>
      </c>
    </row>
    <row r="917" spans="1:4" x14ac:dyDescent="0.2">
      <c r="A917" s="3" t="s">
        <v>64</v>
      </c>
      <c r="B917" s="3">
        <v>7</v>
      </c>
      <c r="C917" s="3">
        <v>35291507188</v>
      </c>
      <c r="D917" s="3">
        <v>84</v>
      </c>
    </row>
    <row r="918" spans="1:4" x14ac:dyDescent="0.2">
      <c r="A918" s="3" t="s">
        <v>64</v>
      </c>
      <c r="B918" s="3">
        <v>8</v>
      </c>
      <c r="C918" s="3">
        <v>35291508279</v>
      </c>
      <c r="D918" s="3">
        <v>14</v>
      </c>
    </row>
    <row r="919" spans="1:4" x14ac:dyDescent="0.2">
      <c r="A919" s="3" t="s">
        <v>64</v>
      </c>
      <c r="B919" s="3">
        <v>8</v>
      </c>
      <c r="C919" s="3">
        <v>35291500226</v>
      </c>
      <c r="D919" s="3">
        <v>33</v>
      </c>
    </row>
    <row r="920" spans="1:4" x14ac:dyDescent="0.2">
      <c r="A920" s="3" t="s">
        <v>64</v>
      </c>
      <c r="B920" s="3">
        <v>8</v>
      </c>
      <c r="C920" s="3">
        <v>35291500223</v>
      </c>
      <c r="D920" s="3">
        <v>37</v>
      </c>
    </row>
    <row r="921" spans="1:4" x14ac:dyDescent="0.2">
      <c r="A921" s="3" t="s">
        <v>64</v>
      </c>
      <c r="B921" s="3">
        <v>8</v>
      </c>
      <c r="C921" s="3">
        <v>35291500222</v>
      </c>
      <c r="D921" s="3">
        <v>42</v>
      </c>
    </row>
    <row r="922" spans="1:4" x14ac:dyDescent="0.2">
      <c r="A922" s="3" t="s">
        <v>64</v>
      </c>
      <c r="B922" s="3">
        <v>8</v>
      </c>
      <c r="C922" s="3">
        <v>35291505108</v>
      </c>
      <c r="D922" s="3">
        <v>43</v>
      </c>
    </row>
    <row r="923" spans="1:4" x14ac:dyDescent="0.2">
      <c r="A923" s="3" t="s">
        <v>64</v>
      </c>
      <c r="B923" s="3">
        <v>8</v>
      </c>
      <c r="C923" s="3">
        <v>35291508011</v>
      </c>
      <c r="D923" s="3">
        <v>45</v>
      </c>
    </row>
    <row r="924" spans="1:4" x14ac:dyDescent="0.2">
      <c r="A924" s="3" t="s">
        <v>64</v>
      </c>
      <c r="B924" s="3">
        <v>8</v>
      </c>
      <c r="C924" s="3">
        <v>35291504152</v>
      </c>
      <c r="D924" s="3">
        <v>52</v>
      </c>
    </row>
    <row r="925" spans="1:4" x14ac:dyDescent="0.2">
      <c r="A925" s="3" t="s">
        <v>64</v>
      </c>
      <c r="B925" s="3">
        <v>8</v>
      </c>
      <c r="C925" s="3">
        <v>35291508303</v>
      </c>
      <c r="D925" s="3">
        <v>52</v>
      </c>
    </row>
    <row r="926" spans="1:4" x14ac:dyDescent="0.2">
      <c r="A926" s="3" t="s">
        <v>64</v>
      </c>
      <c r="B926" s="3">
        <v>8</v>
      </c>
      <c r="C926" s="3">
        <v>35291508044</v>
      </c>
      <c r="D926" s="3">
        <v>58</v>
      </c>
    </row>
    <row r="927" spans="1:4" x14ac:dyDescent="0.2">
      <c r="A927" s="3" t="s">
        <v>64</v>
      </c>
      <c r="B927" s="3">
        <v>8</v>
      </c>
      <c r="C927" s="3">
        <v>35291508088</v>
      </c>
      <c r="D927" s="3">
        <v>59</v>
      </c>
    </row>
    <row r="928" spans="1:4" x14ac:dyDescent="0.2">
      <c r="A928" s="3" t="s">
        <v>64</v>
      </c>
      <c r="B928" s="3">
        <v>8</v>
      </c>
      <c r="C928" s="3">
        <v>35291508235</v>
      </c>
      <c r="D928" s="3">
        <v>59</v>
      </c>
    </row>
    <row r="929" spans="1:4" x14ac:dyDescent="0.2">
      <c r="A929" s="3" t="s">
        <v>64</v>
      </c>
      <c r="B929" s="3">
        <v>8</v>
      </c>
      <c r="C929" s="3">
        <v>35291504196</v>
      </c>
      <c r="D929" s="3">
        <v>60</v>
      </c>
    </row>
    <row r="930" spans="1:4" x14ac:dyDescent="0.2">
      <c r="A930" s="3" t="s">
        <v>64</v>
      </c>
      <c r="B930" s="3">
        <v>8</v>
      </c>
      <c r="C930" s="3">
        <v>35291508189</v>
      </c>
      <c r="D930" s="3">
        <v>62</v>
      </c>
    </row>
    <row r="931" spans="1:4" x14ac:dyDescent="0.2">
      <c r="A931" s="3" t="s">
        <v>64</v>
      </c>
      <c r="B931" s="3">
        <v>8</v>
      </c>
      <c r="C931" s="3">
        <v>35291504033</v>
      </c>
      <c r="D931" s="3">
        <v>62</v>
      </c>
    </row>
    <row r="932" spans="1:4" x14ac:dyDescent="0.2">
      <c r="A932" s="3" t="s">
        <v>64</v>
      </c>
      <c r="B932" s="3">
        <v>8</v>
      </c>
      <c r="C932" s="3">
        <v>35291504028</v>
      </c>
      <c r="D932" s="3">
        <v>64</v>
      </c>
    </row>
    <row r="933" spans="1:4" x14ac:dyDescent="0.2">
      <c r="A933" s="3" t="s">
        <v>64</v>
      </c>
      <c r="B933" s="3">
        <v>8</v>
      </c>
      <c r="C933" s="3">
        <v>35291508099</v>
      </c>
      <c r="D933" s="3">
        <v>65</v>
      </c>
    </row>
    <row r="934" spans="1:4" x14ac:dyDescent="0.2">
      <c r="A934" s="3" t="s">
        <v>64</v>
      </c>
      <c r="B934" s="3">
        <v>8</v>
      </c>
      <c r="C934" s="3">
        <v>35291508033</v>
      </c>
      <c r="D934" s="3">
        <v>67</v>
      </c>
    </row>
    <row r="935" spans="1:4" x14ac:dyDescent="0.2">
      <c r="A935" s="3" t="s">
        <v>64</v>
      </c>
      <c r="B935" s="3">
        <v>8</v>
      </c>
      <c r="C935" s="3">
        <v>35291508257</v>
      </c>
      <c r="D935" s="3">
        <v>70</v>
      </c>
    </row>
    <row r="936" spans="1:4" x14ac:dyDescent="0.2">
      <c r="A936" s="3" t="s">
        <v>64</v>
      </c>
      <c r="B936" s="3">
        <v>8</v>
      </c>
      <c r="C936" s="3">
        <v>35291508066</v>
      </c>
      <c r="D936" s="3">
        <v>71</v>
      </c>
    </row>
    <row r="937" spans="1:4" x14ac:dyDescent="0.2">
      <c r="A937" s="3" t="s">
        <v>64</v>
      </c>
      <c r="B937" s="3">
        <v>8</v>
      </c>
      <c r="C937" s="3">
        <v>35291508077</v>
      </c>
      <c r="D937" s="3">
        <v>71</v>
      </c>
    </row>
    <row r="938" spans="1:4" x14ac:dyDescent="0.2">
      <c r="A938" s="3" t="s">
        <v>64</v>
      </c>
      <c r="B938" s="3">
        <v>8</v>
      </c>
      <c r="C938" s="3">
        <v>35291508101</v>
      </c>
      <c r="D938" s="3">
        <v>72</v>
      </c>
    </row>
    <row r="939" spans="1:4" x14ac:dyDescent="0.2">
      <c r="A939" s="3" t="s">
        <v>64</v>
      </c>
      <c r="B939" s="3">
        <v>8</v>
      </c>
      <c r="C939" s="3">
        <v>35291508134</v>
      </c>
      <c r="D939" s="3">
        <v>72</v>
      </c>
    </row>
    <row r="940" spans="1:4" x14ac:dyDescent="0.2">
      <c r="A940" s="3" t="s">
        <v>64</v>
      </c>
      <c r="B940" s="3">
        <v>8</v>
      </c>
      <c r="C940" s="3">
        <v>35291508202</v>
      </c>
      <c r="D940" s="3">
        <v>72</v>
      </c>
    </row>
    <row r="941" spans="1:4" x14ac:dyDescent="0.2">
      <c r="A941" s="3" t="s">
        <v>64</v>
      </c>
      <c r="B941" s="3">
        <v>8</v>
      </c>
      <c r="C941" s="3">
        <v>35291508156</v>
      </c>
      <c r="D941" s="3">
        <v>74</v>
      </c>
    </row>
    <row r="942" spans="1:4" x14ac:dyDescent="0.2">
      <c r="A942" s="3" t="s">
        <v>64</v>
      </c>
      <c r="B942" s="3">
        <v>8</v>
      </c>
      <c r="C942" s="3">
        <v>35291508246</v>
      </c>
      <c r="D942" s="3">
        <v>74</v>
      </c>
    </row>
    <row r="943" spans="1:4" x14ac:dyDescent="0.2">
      <c r="A943" s="3" t="s">
        <v>64</v>
      </c>
      <c r="B943" s="3">
        <v>8</v>
      </c>
      <c r="C943" s="3">
        <v>35291500225</v>
      </c>
      <c r="D943" s="3">
        <v>75</v>
      </c>
    </row>
    <row r="944" spans="1:4" x14ac:dyDescent="0.2">
      <c r="A944" s="3" t="s">
        <v>64</v>
      </c>
      <c r="B944" s="3">
        <v>8</v>
      </c>
      <c r="C944" s="3">
        <v>35291504141</v>
      </c>
      <c r="D944" s="3">
        <v>76</v>
      </c>
    </row>
    <row r="945" spans="1:4" x14ac:dyDescent="0.2">
      <c r="A945" s="3" t="s">
        <v>64</v>
      </c>
      <c r="B945" s="3">
        <v>8</v>
      </c>
      <c r="C945" s="3">
        <v>35291508123</v>
      </c>
      <c r="D945" s="3">
        <v>76</v>
      </c>
    </row>
    <row r="946" spans="1:4" x14ac:dyDescent="0.2">
      <c r="A946" s="3" t="s">
        <v>64</v>
      </c>
      <c r="B946" s="3">
        <v>8</v>
      </c>
      <c r="C946" s="3">
        <v>35291508280</v>
      </c>
      <c r="D946" s="3">
        <v>76</v>
      </c>
    </row>
    <row r="947" spans="1:4" x14ac:dyDescent="0.2">
      <c r="A947" s="3" t="s">
        <v>64</v>
      </c>
      <c r="B947" s="3">
        <v>8</v>
      </c>
      <c r="C947" s="3">
        <v>35291500224</v>
      </c>
      <c r="D947" s="3">
        <v>78</v>
      </c>
    </row>
    <row r="948" spans="1:4" x14ac:dyDescent="0.2">
      <c r="A948" s="3" t="s">
        <v>64</v>
      </c>
      <c r="B948" s="3">
        <v>8</v>
      </c>
      <c r="C948" s="3">
        <v>35291508178</v>
      </c>
      <c r="D948" s="3">
        <v>81</v>
      </c>
    </row>
    <row r="949" spans="1:4" x14ac:dyDescent="0.2">
      <c r="A949" s="3" t="s">
        <v>64</v>
      </c>
      <c r="B949" s="3">
        <v>8</v>
      </c>
      <c r="C949" s="3">
        <v>35291508022</v>
      </c>
      <c r="D949" s="3">
        <v>82</v>
      </c>
    </row>
    <row r="950" spans="1:4" x14ac:dyDescent="0.2">
      <c r="A950" s="3" t="s">
        <v>64</v>
      </c>
      <c r="B950" s="3">
        <v>8</v>
      </c>
      <c r="C950" s="3">
        <v>35291504129</v>
      </c>
      <c r="D950" s="3">
        <v>85</v>
      </c>
    </row>
  </sheetData>
  <phoneticPr fontId="2" type="noConversion"/>
  <pageMargins left="0.75" right="0.75" top="1" bottom="1" header="0.5" footer="0.5"/>
  <pageSetup orientation="portrait" horizontalDpi="300" verticalDpi="30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4"/>
  <sheetViews>
    <sheetView workbookViewId="0">
      <selection activeCell="N14" sqref="N14"/>
    </sheetView>
  </sheetViews>
  <sheetFormatPr defaultRowHeight="12.75" customHeight="1" x14ac:dyDescent="0.2"/>
  <cols>
    <col min="1" max="1" width="15.28515625" style="7" bestFit="1" customWidth="1"/>
    <col min="2" max="2" width="5.42578125" style="7" bestFit="1" customWidth="1"/>
    <col min="3" max="11" width="6.42578125" style="7" bestFit="1" customWidth="1"/>
    <col min="12" max="52" width="7.42578125" style="7" bestFit="1" customWidth="1"/>
    <col min="53" max="16384" width="9.140625" style="7"/>
  </cols>
  <sheetData>
    <row r="1" spans="1:52" x14ac:dyDescent="0.2">
      <c r="A1" s="7" t="s">
        <v>3</v>
      </c>
      <c r="B1" s="7" t="s">
        <v>60</v>
      </c>
      <c r="C1" s="8" t="s">
        <v>121</v>
      </c>
      <c r="D1" s="8" t="s">
        <v>122</v>
      </c>
      <c r="E1" s="8" t="s">
        <v>123</v>
      </c>
      <c r="F1" s="8" t="s">
        <v>124</v>
      </c>
      <c r="G1" s="8" t="s">
        <v>125</v>
      </c>
      <c r="H1" s="8" t="s">
        <v>126</v>
      </c>
      <c r="I1" s="8" t="s">
        <v>127</v>
      </c>
      <c r="J1" s="8" t="s">
        <v>128</v>
      </c>
      <c r="K1" s="8" t="s">
        <v>129</v>
      </c>
      <c r="L1" s="8" t="s">
        <v>130</v>
      </c>
      <c r="M1" s="8" t="s">
        <v>131</v>
      </c>
      <c r="N1" s="8" t="s">
        <v>132</v>
      </c>
      <c r="O1" s="8" t="s">
        <v>133</v>
      </c>
      <c r="P1" s="8" t="s">
        <v>134</v>
      </c>
      <c r="Q1" s="8" t="s">
        <v>135</v>
      </c>
      <c r="R1" s="8" t="s">
        <v>136</v>
      </c>
      <c r="S1" s="8" t="s">
        <v>137</v>
      </c>
      <c r="T1" s="8" t="s">
        <v>138</v>
      </c>
      <c r="U1" s="8" t="s">
        <v>139</v>
      </c>
      <c r="V1" s="8" t="s">
        <v>140</v>
      </c>
      <c r="W1" s="8" t="s">
        <v>141</v>
      </c>
      <c r="X1" s="8" t="s">
        <v>142</v>
      </c>
      <c r="Y1" s="8" t="s">
        <v>143</v>
      </c>
      <c r="Z1" s="8" t="s">
        <v>144</v>
      </c>
      <c r="AA1" s="8" t="s">
        <v>145</v>
      </c>
      <c r="AB1" s="8" t="s">
        <v>146</v>
      </c>
      <c r="AC1" s="8" t="s">
        <v>147</v>
      </c>
      <c r="AD1" s="8" t="s">
        <v>148</v>
      </c>
      <c r="AE1" s="8" t="s">
        <v>149</v>
      </c>
      <c r="AF1" s="8" t="s">
        <v>150</v>
      </c>
      <c r="AG1" s="8" t="s">
        <v>151</v>
      </c>
      <c r="AH1" s="8" t="s">
        <v>152</v>
      </c>
      <c r="AI1" s="8" t="s">
        <v>153</v>
      </c>
      <c r="AJ1" s="8" t="s">
        <v>154</v>
      </c>
      <c r="AK1" s="8" t="s">
        <v>155</v>
      </c>
      <c r="AL1" s="8" t="s">
        <v>156</v>
      </c>
      <c r="AM1" s="8" t="s">
        <v>157</v>
      </c>
      <c r="AN1" s="8" t="s">
        <v>158</v>
      </c>
      <c r="AO1" s="8" t="s">
        <v>159</v>
      </c>
      <c r="AP1" s="8" t="s">
        <v>160</v>
      </c>
      <c r="AQ1" s="8" t="s">
        <v>161</v>
      </c>
      <c r="AR1" s="8" t="s">
        <v>162</v>
      </c>
      <c r="AS1" s="8" t="s">
        <v>163</v>
      </c>
      <c r="AT1" s="8" t="s">
        <v>164</v>
      </c>
      <c r="AU1" s="8" t="s">
        <v>165</v>
      </c>
      <c r="AV1" s="8" t="s">
        <v>166</v>
      </c>
      <c r="AW1" s="8" t="s">
        <v>167</v>
      </c>
      <c r="AX1" s="8" t="s">
        <v>168</v>
      </c>
      <c r="AY1" s="8" t="s">
        <v>169</v>
      </c>
      <c r="AZ1" s="8" t="s">
        <v>170</v>
      </c>
    </row>
    <row r="2" spans="1:52" x14ac:dyDescent="0.2">
      <c r="A2" s="7" t="s">
        <v>61</v>
      </c>
      <c r="B2" s="8">
        <v>1</v>
      </c>
      <c r="C2" s="9">
        <v>1</v>
      </c>
      <c r="D2" s="9">
        <v>1</v>
      </c>
      <c r="E2" s="9">
        <v>0.96</v>
      </c>
      <c r="F2" s="9">
        <v>0.96</v>
      </c>
      <c r="G2" s="9">
        <v>0.83</v>
      </c>
      <c r="H2" s="9">
        <v>0.83</v>
      </c>
      <c r="I2" s="9">
        <v>0.96</v>
      </c>
      <c r="J2" s="9">
        <v>1</v>
      </c>
      <c r="K2" s="9">
        <v>0.96</v>
      </c>
      <c r="L2" s="9">
        <v>0.83</v>
      </c>
      <c r="M2" s="9">
        <v>0.96</v>
      </c>
      <c r="N2" s="9">
        <v>1</v>
      </c>
      <c r="O2" s="9">
        <v>1</v>
      </c>
      <c r="P2" s="9">
        <v>0.88</v>
      </c>
      <c r="Q2" s="9">
        <v>1</v>
      </c>
      <c r="R2" s="9">
        <v>1</v>
      </c>
      <c r="S2" s="9">
        <v>1</v>
      </c>
      <c r="T2" s="9">
        <v>0.75</v>
      </c>
      <c r="U2" s="9">
        <v>1</v>
      </c>
      <c r="V2" s="9">
        <v>1</v>
      </c>
      <c r="W2" s="9">
        <v>0.96</v>
      </c>
      <c r="X2" s="9">
        <v>0.57999999999999996</v>
      </c>
      <c r="Y2" s="9">
        <v>0.88</v>
      </c>
      <c r="Z2" s="9">
        <v>0.96</v>
      </c>
      <c r="AA2" s="9">
        <v>0.96</v>
      </c>
      <c r="AB2" s="9">
        <v>0.88</v>
      </c>
      <c r="AC2" s="9">
        <v>1</v>
      </c>
      <c r="AD2" s="9">
        <v>0.92</v>
      </c>
      <c r="AE2" s="9">
        <v>0.92</v>
      </c>
      <c r="AF2" s="9">
        <v>0.96</v>
      </c>
      <c r="AG2" s="9">
        <v>2</v>
      </c>
      <c r="AH2" s="9">
        <v>1.83</v>
      </c>
      <c r="AI2" s="9">
        <v>2</v>
      </c>
      <c r="AJ2" s="9">
        <v>1.83</v>
      </c>
      <c r="AK2" s="9">
        <v>2</v>
      </c>
      <c r="AL2" s="9">
        <v>1.75</v>
      </c>
      <c r="AM2" s="9">
        <v>2</v>
      </c>
      <c r="AN2" s="9">
        <v>2</v>
      </c>
      <c r="AO2" s="9">
        <v>2</v>
      </c>
      <c r="AP2" s="9">
        <v>2</v>
      </c>
      <c r="AQ2" s="9">
        <v>4.13</v>
      </c>
      <c r="AR2" s="9">
        <v>4.25</v>
      </c>
      <c r="AS2" s="9">
        <v>2.25</v>
      </c>
      <c r="AT2" s="9">
        <v>4.04</v>
      </c>
      <c r="AU2" s="9">
        <v>4.54</v>
      </c>
      <c r="AV2" s="9">
        <v>3.63</v>
      </c>
      <c r="AW2" s="9">
        <v>5</v>
      </c>
      <c r="AX2" s="9">
        <v>4.25</v>
      </c>
      <c r="AY2" s="9">
        <v>4.63</v>
      </c>
      <c r="AZ2" s="9">
        <v>3.33</v>
      </c>
    </row>
    <row r="3" spans="1:52" x14ac:dyDescent="0.2">
      <c r="A3" s="7" t="s">
        <v>61</v>
      </c>
      <c r="B3" s="8">
        <v>2</v>
      </c>
      <c r="C3" s="9">
        <v>1</v>
      </c>
      <c r="D3" s="9">
        <v>1</v>
      </c>
      <c r="E3" s="9">
        <v>1</v>
      </c>
      <c r="F3" s="9">
        <v>0.96</v>
      </c>
      <c r="G3" s="9">
        <v>0.79</v>
      </c>
      <c r="H3" s="9">
        <v>1</v>
      </c>
      <c r="I3" s="9">
        <v>1</v>
      </c>
      <c r="J3" s="9">
        <v>1</v>
      </c>
      <c r="K3" s="9">
        <v>0.82</v>
      </c>
      <c r="L3" s="9">
        <v>0.89</v>
      </c>
      <c r="M3" s="9">
        <v>0.89</v>
      </c>
      <c r="N3" s="9">
        <v>1</v>
      </c>
      <c r="O3" s="9">
        <v>0.96</v>
      </c>
      <c r="P3" s="9">
        <v>0.96</v>
      </c>
      <c r="Q3" s="9">
        <v>0.96</v>
      </c>
      <c r="R3" s="9">
        <v>1</v>
      </c>
      <c r="S3" s="9">
        <v>1</v>
      </c>
      <c r="T3" s="9">
        <v>0.68</v>
      </c>
      <c r="U3" s="9">
        <v>0.96</v>
      </c>
      <c r="V3" s="9">
        <v>1</v>
      </c>
      <c r="W3" s="9">
        <v>1</v>
      </c>
      <c r="X3" s="9">
        <v>0.46</v>
      </c>
      <c r="Y3" s="9">
        <v>0.89</v>
      </c>
      <c r="Z3" s="9">
        <v>1</v>
      </c>
      <c r="AA3" s="9">
        <v>1</v>
      </c>
      <c r="AB3" s="9">
        <v>0.96</v>
      </c>
      <c r="AC3" s="9">
        <v>1</v>
      </c>
      <c r="AD3" s="9">
        <v>0.93</v>
      </c>
      <c r="AE3" s="9">
        <v>0.89</v>
      </c>
      <c r="AF3" s="9">
        <v>0.89</v>
      </c>
      <c r="AG3" s="9">
        <v>2</v>
      </c>
      <c r="AH3" s="9">
        <v>1.64</v>
      </c>
      <c r="AI3" s="9">
        <v>1.93</v>
      </c>
      <c r="AJ3" s="9">
        <v>1.86</v>
      </c>
      <c r="AK3" s="9">
        <v>2</v>
      </c>
      <c r="AL3" s="9">
        <v>1.57</v>
      </c>
      <c r="AM3" s="9">
        <v>2</v>
      </c>
      <c r="AN3" s="9">
        <v>1.93</v>
      </c>
      <c r="AO3" s="9">
        <v>1.93</v>
      </c>
      <c r="AP3" s="9">
        <v>2</v>
      </c>
      <c r="AQ3" s="9">
        <v>4</v>
      </c>
      <c r="AR3" s="9">
        <v>3.89</v>
      </c>
      <c r="AS3" s="9">
        <v>2.4300000000000002</v>
      </c>
      <c r="AT3" s="9">
        <v>3.64</v>
      </c>
      <c r="AU3" s="9">
        <v>4.43</v>
      </c>
      <c r="AV3" s="9">
        <v>3.5</v>
      </c>
      <c r="AW3" s="9">
        <v>4.82</v>
      </c>
      <c r="AX3" s="9">
        <v>4.43</v>
      </c>
      <c r="AY3" s="9">
        <v>4.5</v>
      </c>
      <c r="AZ3" s="9">
        <v>3.25</v>
      </c>
    </row>
    <row r="4" spans="1:52" x14ac:dyDescent="0.2">
      <c r="A4" s="7" t="s">
        <v>61</v>
      </c>
      <c r="B4" s="8">
        <v>3</v>
      </c>
      <c r="C4" s="9">
        <v>1</v>
      </c>
      <c r="D4" s="9">
        <v>1</v>
      </c>
      <c r="E4" s="9">
        <v>0.97</v>
      </c>
      <c r="F4" s="9">
        <v>0.93</v>
      </c>
      <c r="G4" s="9">
        <v>0.76</v>
      </c>
      <c r="H4" s="9">
        <v>0.62</v>
      </c>
      <c r="I4" s="9">
        <v>0.97</v>
      </c>
      <c r="J4" s="9">
        <v>1</v>
      </c>
      <c r="K4" s="9">
        <v>0.9</v>
      </c>
      <c r="L4" s="9">
        <v>0.9</v>
      </c>
      <c r="M4" s="9">
        <v>0.83</v>
      </c>
      <c r="N4" s="9">
        <v>0.97</v>
      </c>
      <c r="O4" s="9">
        <v>0.86</v>
      </c>
      <c r="P4" s="9">
        <v>0.72</v>
      </c>
      <c r="Q4" s="9">
        <v>0.52</v>
      </c>
      <c r="R4" s="9">
        <v>1</v>
      </c>
      <c r="S4" s="9">
        <v>1</v>
      </c>
      <c r="T4" s="9">
        <v>0.31</v>
      </c>
      <c r="U4" s="9">
        <v>0.76</v>
      </c>
      <c r="V4" s="9">
        <v>0.97</v>
      </c>
      <c r="W4" s="9">
        <v>0.86</v>
      </c>
      <c r="X4" s="9">
        <v>0.14000000000000001</v>
      </c>
      <c r="Y4" s="9">
        <v>0.38</v>
      </c>
      <c r="Z4" s="9">
        <v>0.76</v>
      </c>
      <c r="AA4" s="9">
        <v>0.97</v>
      </c>
      <c r="AB4" s="9">
        <v>0.52</v>
      </c>
      <c r="AC4" s="9">
        <v>0.97</v>
      </c>
      <c r="AD4" s="9">
        <v>0.9</v>
      </c>
      <c r="AE4" s="9">
        <v>0.76</v>
      </c>
      <c r="AF4" s="9">
        <v>0.97</v>
      </c>
      <c r="AG4" s="9">
        <v>1.72</v>
      </c>
      <c r="AH4" s="9">
        <v>1.45</v>
      </c>
      <c r="AI4" s="9">
        <v>1.86</v>
      </c>
      <c r="AJ4" s="9">
        <v>1.52</v>
      </c>
      <c r="AK4" s="9">
        <v>1.59</v>
      </c>
      <c r="AL4" s="9">
        <v>1.31</v>
      </c>
      <c r="AM4" s="9">
        <v>1.72</v>
      </c>
      <c r="AN4" s="9">
        <v>1.93</v>
      </c>
      <c r="AO4" s="9">
        <v>1.86</v>
      </c>
      <c r="AP4" s="9">
        <v>1.24</v>
      </c>
      <c r="AQ4" s="9">
        <v>3.24</v>
      </c>
      <c r="AR4" s="9">
        <v>2.97</v>
      </c>
      <c r="AS4" s="9">
        <v>1.97</v>
      </c>
      <c r="AT4" s="9">
        <v>3.69</v>
      </c>
      <c r="AU4" s="9">
        <v>3.97</v>
      </c>
      <c r="AV4" s="9">
        <v>2.93</v>
      </c>
      <c r="AW4" s="9">
        <v>4.24</v>
      </c>
      <c r="AX4" s="9">
        <v>3.14</v>
      </c>
      <c r="AY4" s="9">
        <v>3.07</v>
      </c>
      <c r="AZ4" s="9">
        <v>2.79</v>
      </c>
    </row>
    <row r="5" spans="1:52" x14ac:dyDescent="0.2">
      <c r="A5" s="7" t="s">
        <v>61</v>
      </c>
      <c r="B5" s="8">
        <v>4</v>
      </c>
      <c r="C5" s="9">
        <v>1</v>
      </c>
      <c r="D5" s="9">
        <v>1</v>
      </c>
      <c r="E5" s="9">
        <v>0.93</v>
      </c>
      <c r="F5" s="9">
        <v>0.83</v>
      </c>
      <c r="G5" s="9">
        <v>0.52</v>
      </c>
      <c r="H5" s="9">
        <v>0.38</v>
      </c>
      <c r="I5" s="9">
        <v>0.9</v>
      </c>
      <c r="J5" s="9">
        <v>0.9</v>
      </c>
      <c r="K5" s="9">
        <v>0.69</v>
      </c>
      <c r="L5" s="9">
        <v>0.59</v>
      </c>
      <c r="M5" s="9">
        <v>0.62</v>
      </c>
      <c r="N5" s="9">
        <v>0.79</v>
      </c>
      <c r="O5" s="9">
        <v>0.52</v>
      </c>
      <c r="P5" s="9">
        <v>0.34</v>
      </c>
      <c r="Q5" s="9">
        <v>0.31</v>
      </c>
      <c r="R5" s="9">
        <v>0.93</v>
      </c>
      <c r="S5" s="9">
        <v>0.97</v>
      </c>
      <c r="T5" s="9">
        <v>0.24</v>
      </c>
      <c r="U5" s="9">
        <v>0.76</v>
      </c>
      <c r="V5" s="9">
        <v>0.9</v>
      </c>
      <c r="W5" s="9">
        <v>0.76</v>
      </c>
      <c r="X5" s="9">
        <v>7.0000000000000007E-2</v>
      </c>
      <c r="Y5" s="9">
        <v>0.59</v>
      </c>
      <c r="Z5" s="9">
        <v>0.79</v>
      </c>
      <c r="AA5" s="9">
        <v>1</v>
      </c>
      <c r="AB5" s="9">
        <v>0.52</v>
      </c>
      <c r="AC5" s="9">
        <v>1</v>
      </c>
      <c r="AD5" s="9">
        <v>0.9</v>
      </c>
      <c r="AE5" s="9">
        <v>0.76</v>
      </c>
      <c r="AF5" s="9">
        <v>0.83</v>
      </c>
      <c r="AG5" s="9">
        <v>1.52</v>
      </c>
      <c r="AH5" s="9">
        <v>1.45</v>
      </c>
      <c r="AI5" s="9">
        <v>1.66</v>
      </c>
      <c r="AJ5" s="9">
        <v>1.45</v>
      </c>
      <c r="AK5" s="9">
        <v>1.79</v>
      </c>
      <c r="AL5" s="9">
        <v>0.69</v>
      </c>
      <c r="AM5" s="9">
        <v>1.59</v>
      </c>
      <c r="AN5" s="9">
        <v>1.66</v>
      </c>
      <c r="AO5" s="9">
        <v>1.66</v>
      </c>
      <c r="AP5" s="9">
        <v>1.59</v>
      </c>
      <c r="AQ5" s="9">
        <v>2.59</v>
      </c>
      <c r="AR5" s="9">
        <v>2.62</v>
      </c>
      <c r="AS5" s="9">
        <v>1.72</v>
      </c>
      <c r="AT5" s="9">
        <v>3.07</v>
      </c>
      <c r="AU5" s="9">
        <v>3.31</v>
      </c>
      <c r="AV5" s="9">
        <v>2.83</v>
      </c>
      <c r="AW5" s="9">
        <v>3.52</v>
      </c>
      <c r="AX5" s="9">
        <v>2.69</v>
      </c>
      <c r="AY5" s="9">
        <v>1.93</v>
      </c>
      <c r="AZ5" s="9">
        <v>2</v>
      </c>
    </row>
    <row r="6" spans="1:52" x14ac:dyDescent="0.2">
      <c r="A6" s="7" t="s">
        <v>61</v>
      </c>
      <c r="B6" s="8">
        <v>5</v>
      </c>
      <c r="C6" s="9">
        <v>1</v>
      </c>
      <c r="D6" s="9">
        <v>1</v>
      </c>
      <c r="E6" s="9">
        <v>0.96</v>
      </c>
      <c r="F6" s="9">
        <v>0.82</v>
      </c>
      <c r="G6" s="9">
        <v>0.64</v>
      </c>
      <c r="H6" s="9">
        <v>0.54</v>
      </c>
      <c r="I6" s="9">
        <v>0.89</v>
      </c>
      <c r="J6" s="9">
        <v>1</v>
      </c>
      <c r="K6" s="9">
        <v>0.89</v>
      </c>
      <c r="L6" s="9">
        <v>0.89</v>
      </c>
      <c r="M6" s="9">
        <v>0.68</v>
      </c>
      <c r="N6" s="9">
        <v>0.96</v>
      </c>
      <c r="O6" s="9">
        <v>0.56999999999999995</v>
      </c>
      <c r="P6" s="9">
        <v>0.54</v>
      </c>
      <c r="Q6" s="9">
        <v>0.56999999999999995</v>
      </c>
      <c r="R6" s="9">
        <v>0.96</v>
      </c>
      <c r="S6" s="9">
        <v>1</v>
      </c>
      <c r="T6" s="9">
        <v>0.18</v>
      </c>
      <c r="U6" s="9">
        <v>0.75</v>
      </c>
      <c r="V6" s="9">
        <v>0.86</v>
      </c>
      <c r="W6" s="9">
        <v>0.79</v>
      </c>
      <c r="X6" s="9">
        <v>0.04</v>
      </c>
      <c r="Y6" s="9">
        <v>0.39</v>
      </c>
      <c r="Z6" s="9">
        <v>0.86</v>
      </c>
      <c r="AA6" s="9">
        <v>1</v>
      </c>
      <c r="AB6" s="9">
        <v>0.61</v>
      </c>
      <c r="AC6" s="9">
        <v>0.96</v>
      </c>
      <c r="AD6" s="9">
        <v>0.82</v>
      </c>
      <c r="AE6" s="9">
        <v>0.64</v>
      </c>
      <c r="AF6" s="9">
        <v>0.89</v>
      </c>
      <c r="AG6" s="9">
        <v>1.71</v>
      </c>
      <c r="AH6" s="9">
        <v>1.64</v>
      </c>
      <c r="AI6" s="9">
        <v>1.64</v>
      </c>
      <c r="AJ6" s="9">
        <v>1.5</v>
      </c>
      <c r="AK6" s="9">
        <v>1.71</v>
      </c>
      <c r="AL6" s="9">
        <v>1.07</v>
      </c>
      <c r="AM6" s="9">
        <v>1.93</v>
      </c>
      <c r="AN6" s="9">
        <v>1.79</v>
      </c>
      <c r="AO6" s="9">
        <v>1.71</v>
      </c>
      <c r="AP6" s="9">
        <v>1.93</v>
      </c>
      <c r="AQ6" s="9">
        <v>3.32</v>
      </c>
      <c r="AR6" s="9">
        <v>2.64</v>
      </c>
      <c r="AS6" s="9">
        <v>1.61</v>
      </c>
      <c r="AT6" s="9">
        <v>3.11</v>
      </c>
      <c r="AU6" s="9">
        <v>3.39</v>
      </c>
      <c r="AV6" s="9">
        <v>3.07</v>
      </c>
      <c r="AW6" s="9">
        <v>3.5</v>
      </c>
      <c r="AX6" s="9">
        <v>3.04</v>
      </c>
      <c r="AY6" s="9">
        <v>2.39</v>
      </c>
      <c r="AZ6" s="9">
        <v>2</v>
      </c>
    </row>
    <row r="7" spans="1:52" x14ac:dyDescent="0.2">
      <c r="A7" s="7" t="s">
        <v>61</v>
      </c>
      <c r="B7" s="8">
        <v>6</v>
      </c>
      <c r="C7" s="9">
        <v>1</v>
      </c>
      <c r="D7" s="9">
        <v>1</v>
      </c>
      <c r="E7" s="9">
        <v>0.85</v>
      </c>
      <c r="F7" s="9">
        <v>0.92</v>
      </c>
      <c r="G7" s="9">
        <v>0.62</v>
      </c>
      <c r="H7" s="9">
        <v>0.62</v>
      </c>
      <c r="I7" s="9">
        <v>0.96</v>
      </c>
      <c r="J7" s="9">
        <v>0.92</v>
      </c>
      <c r="K7" s="9">
        <v>0.85</v>
      </c>
      <c r="L7" s="9">
        <v>0.81</v>
      </c>
      <c r="M7" s="9">
        <v>0.5</v>
      </c>
      <c r="N7" s="9">
        <v>0.81</v>
      </c>
      <c r="O7" s="9">
        <v>0.57999999999999996</v>
      </c>
      <c r="P7" s="9">
        <v>0.54</v>
      </c>
      <c r="Q7" s="9">
        <v>0.77</v>
      </c>
      <c r="R7" s="9">
        <v>0.88</v>
      </c>
      <c r="S7" s="9">
        <v>1</v>
      </c>
      <c r="T7" s="9">
        <v>0.23</v>
      </c>
      <c r="U7" s="9">
        <v>0.81</v>
      </c>
      <c r="V7" s="9">
        <v>0.96</v>
      </c>
      <c r="W7" s="9">
        <v>0.69</v>
      </c>
      <c r="X7" s="9">
        <v>0.12</v>
      </c>
      <c r="Y7" s="9">
        <v>0.31</v>
      </c>
      <c r="Z7" s="9">
        <v>0.73</v>
      </c>
      <c r="AA7" s="9">
        <v>0.96</v>
      </c>
      <c r="AB7" s="9">
        <v>0.42</v>
      </c>
      <c r="AC7" s="9">
        <v>0.88</v>
      </c>
      <c r="AD7" s="9">
        <v>0.81</v>
      </c>
      <c r="AE7" s="9">
        <v>0.57999999999999996</v>
      </c>
      <c r="AF7" s="9">
        <v>0.85</v>
      </c>
      <c r="AG7" s="9">
        <v>1.54</v>
      </c>
      <c r="AH7" s="9">
        <v>1.1499999999999999</v>
      </c>
      <c r="AI7" s="9">
        <v>1.38</v>
      </c>
      <c r="AJ7" s="9">
        <v>1.31</v>
      </c>
      <c r="AK7" s="9">
        <v>2</v>
      </c>
      <c r="AL7" s="9">
        <v>0.46</v>
      </c>
      <c r="AM7" s="9">
        <v>1.77</v>
      </c>
      <c r="AN7" s="9">
        <v>1.54</v>
      </c>
      <c r="AO7" s="9">
        <v>1.54</v>
      </c>
      <c r="AP7" s="9">
        <v>1.54</v>
      </c>
      <c r="AQ7" s="9">
        <v>2.5</v>
      </c>
      <c r="AR7" s="9">
        <v>2.46</v>
      </c>
      <c r="AS7" s="9">
        <v>1.54</v>
      </c>
      <c r="AT7" s="9">
        <v>2.54</v>
      </c>
      <c r="AU7" s="9">
        <v>3.12</v>
      </c>
      <c r="AV7" s="9">
        <v>2.58</v>
      </c>
      <c r="AW7" s="9">
        <v>2.85</v>
      </c>
      <c r="AX7" s="9">
        <v>2.77</v>
      </c>
      <c r="AY7" s="9">
        <v>2.12</v>
      </c>
      <c r="AZ7" s="9">
        <v>2.15</v>
      </c>
    </row>
    <row r="8" spans="1:52" x14ac:dyDescent="0.2">
      <c r="A8" s="7" t="s">
        <v>61</v>
      </c>
      <c r="B8" s="8">
        <v>7</v>
      </c>
      <c r="C8" s="9">
        <v>1</v>
      </c>
      <c r="D8" s="9">
        <v>1</v>
      </c>
      <c r="E8" s="9">
        <v>0.96</v>
      </c>
      <c r="F8" s="9">
        <v>0.92</v>
      </c>
      <c r="G8" s="9">
        <v>0.83</v>
      </c>
      <c r="H8" s="9">
        <v>0.42</v>
      </c>
      <c r="I8" s="9">
        <v>0.92</v>
      </c>
      <c r="J8" s="9">
        <v>1</v>
      </c>
      <c r="K8" s="9">
        <v>0.88</v>
      </c>
      <c r="L8" s="9">
        <v>0.92</v>
      </c>
      <c r="M8" s="9">
        <v>0.71</v>
      </c>
      <c r="N8" s="9">
        <v>0.92</v>
      </c>
      <c r="O8" s="9">
        <v>0.71</v>
      </c>
      <c r="P8" s="9">
        <v>0.63</v>
      </c>
      <c r="Q8" s="9">
        <v>0.54</v>
      </c>
      <c r="R8" s="9">
        <v>0.92</v>
      </c>
      <c r="S8" s="9">
        <v>1</v>
      </c>
      <c r="T8" s="9">
        <v>0.46</v>
      </c>
      <c r="U8" s="9">
        <v>0.38</v>
      </c>
      <c r="V8" s="9">
        <v>0.96</v>
      </c>
      <c r="W8" s="9">
        <v>0.83</v>
      </c>
      <c r="X8" s="9">
        <v>0.17</v>
      </c>
      <c r="Y8" s="9">
        <v>0.46</v>
      </c>
      <c r="Z8" s="9">
        <v>0.63</v>
      </c>
      <c r="AA8" s="9">
        <v>0.96</v>
      </c>
      <c r="AB8" s="9">
        <v>0.54</v>
      </c>
      <c r="AC8" s="9">
        <v>0.83</v>
      </c>
      <c r="AD8" s="9">
        <v>0.75</v>
      </c>
      <c r="AE8" s="9">
        <v>0.63</v>
      </c>
      <c r="AF8" s="9">
        <v>0.92</v>
      </c>
      <c r="AG8" s="9">
        <v>1.75</v>
      </c>
      <c r="AH8" s="9">
        <v>0.92</v>
      </c>
      <c r="AI8" s="9">
        <v>1.67</v>
      </c>
      <c r="AJ8" s="9">
        <v>1.42</v>
      </c>
      <c r="AK8" s="9">
        <v>1.83</v>
      </c>
      <c r="AL8" s="9">
        <v>0.67</v>
      </c>
      <c r="AM8" s="9">
        <v>1.92</v>
      </c>
      <c r="AN8" s="9">
        <v>1.83</v>
      </c>
      <c r="AO8" s="9">
        <v>1.58</v>
      </c>
      <c r="AP8" s="9">
        <v>1.83</v>
      </c>
      <c r="AQ8" s="9">
        <v>2.83</v>
      </c>
      <c r="AR8" s="9">
        <v>2.38</v>
      </c>
      <c r="AS8" s="9">
        <v>1.75</v>
      </c>
      <c r="AT8" s="9">
        <v>3.04</v>
      </c>
      <c r="AU8" s="9">
        <v>2.96</v>
      </c>
      <c r="AV8" s="9">
        <v>2.96</v>
      </c>
      <c r="AW8" s="9">
        <v>2.54</v>
      </c>
      <c r="AX8" s="9">
        <v>1.92</v>
      </c>
      <c r="AY8" s="9">
        <v>1.79</v>
      </c>
      <c r="AZ8" s="9">
        <v>1.88</v>
      </c>
    </row>
    <row r="9" spans="1:52" x14ac:dyDescent="0.2">
      <c r="A9" s="7" t="s">
        <v>61</v>
      </c>
      <c r="B9" s="8">
        <v>8</v>
      </c>
      <c r="C9" s="9">
        <v>1</v>
      </c>
      <c r="D9" s="9">
        <v>1</v>
      </c>
      <c r="E9" s="9">
        <v>1</v>
      </c>
      <c r="F9" s="9">
        <v>0.91</v>
      </c>
      <c r="G9" s="9">
        <v>0.73</v>
      </c>
      <c r="H9" s="9">
        <v>0.45</v>
      </c>
      <c r="I9" s="9">
        <v>0.82</v>
      </c>
      <c r="J9" s="9">
        <v>0.82</v>
      </c>
      <c r="K9" s="9">
        <v>0.82</v>
      </c>
      <c r="L9" s="9">
        <v>0.82</v>
      </c>
      <c r="M9" s="9">
        <v>0.55000000000000004</v>
      </c>
      <c r="N9" s="9">
        <v>0.91</v>
      </c>
      <c r="O9" s="9">
        <v>0.5</v>
      </c>
      <c r="P9" s="9">
        <v>0.59</v>
      </c>
      <c r="Q9" s="9">
        <v>0.59</v>
      </c>
      <c r="R9" s="9">
        <v>0.95</v>
      </c>
      <c r="S9" s="9">
        <v>0.95</v>
      </c>
      <c r="T9" s="9">
        <v>0.5</v>
      </c>
      <c r="U9" s="9">
        <v>0.59</v>
      </c>
      <c r="V9" s="9">
        <v>0.91</v>
      </c>
      <c r="W9" s="9">
        <v>0.77</v>
      </c>
      <c r="X9" s="9">
        <v>0.05</v>
      </c>
      <c r="Y9" s="9">
        <v>0.27</v>
      </c>
      <c r="Z9" s="9">
        <v>0.59</v>
      </c>
      <c r="AA9" s="9">
        <v>0.95</v>
      </c>
      <c r="AB9" s="9">
        <v>0.41</v>
      </c>
      <c r="AC9" s="9">
        <v>0.82</v>
      </c>
      <c r="AD9" s="9">
        <v>0.73</v>
      </c>
      <c r="AE9" s="9">
        <v>0.64</v>
      </c>
      <c r="AF9" s="9">
        <v>0.86</v>
      </c>
      <c r="AG9" s="9">
        <v>1.73</v>
      </c>
      <c r="AH9" s="9">
        <v>0.91</v>
      </c>
      <c r="AI9" s="9">
        <v>1.64</v>
      </c>
      <c r="AJ9" s="9">
        <v>1.27</v>
      </c>
      <c r="AK9" s="9">
        <v>1.91</v>
      </c>
      <c r="AL9" s="9">
        <v>0.45</v>
      </c>
      <c r="AM9" s="9">
        <v>1.55</v>
      </c>
      <c r="AN9" s="9">
        <v>1.45</v>
      </c>
      <c r="AO9" s="9">
        <v>1.0900000000000001</v>
      </c>
      <c r="AP9" s="9">
        <v>1.36</v>
      </c>
      <c r="AQ9" s="9">
        <v>2.68</v>
      </c>
      <c r="AR9" s="9">
        <v>2.5</v>
      </c>
      <c r="AS9" s="9">
        <v>1.64</v>
      </c>
      <c r="AT9" s="9">
        <v>1.68</v>
      </c>
      <c r="AU9" s="9">
        <v>2.59</v>
      </c>
      <c r="AV9" s="9">
        <v>2.5</v>
      </c>
      <c r="AW9" s="9">
        <v>1.86</v>
      </c>
      <c r="AX9" s="9">
        <v>1.41</v>
      </c>
      <c r="AY9" s="9">
        <v>1.5</v>
      </c>
      <c r="AZ9" s="9">
        <v>1.36</v>
      </c>
    </row>
    <row r="10" spans="1:52" x14ac:dyDescent="0.2">
      <c r="A10" s="7" t="s">
        <v>62</v>
      </c>
      <c r="B10" s="8">
        <v>1</v>
      </c>
      <c r="C10" s="9">
        <v>0.97</v>
      </c>
      <c r="D10" s="9">
        <v>1</v>
      </c>
      <c r="E10" s="9">
        <v>1</v>
      </c>
      <c r="F10" s="9">
        <v>0.87</v>
      </c>
      <c r="G10" s="9">
        <v>0.84</v>
      </c>
      <c r="H10" s="9">
        <v>0.84</v>
      </c>
      <c r="I10" s="9">
        <v>0.97</v>
      </c>
      <c r="J10" s="9">
        <v>0.94</v>
      </c>
      <c r="K10" s="9">
        <v>0.94</v>
      </c>
      <c r="L10" s="9">
        <v>0.84</v>
      </c>
      <c r="M10" s="9">
        <v>0.81</v>
      </c>
      <c r="N10" s="9">
        <v>1</v>
      </c>
      <c r="O10" s="9">
        <v>0.84</v>
      </c>
      <c r="P10" s="9">
        <v>1</v>
      </c>
      <c r="Q10" s="9">
        <v>0.97</v>
      </c>
      <c r="R10" s="9">
        <v>0.94</v>
      </c>
      <c r="S10" s="9">
        <v>1</v>
      </c>
      <c r="T10" s="9">
        <v>0.57999999999999996</v>
      </c>
      <c r="U10" s="9">
        <v>0.94</v>
      </c>
      <c r="V10" s="9">
        <v>1</v>
      </c>
      <c r="W10" s="9">
        <v>0.94</v>
      </c>
      <c r="X10" s="9">
        <v>0.52</v>
      </c>
      <c r="Y10" s="9">
        <v>0.81</v>
      </c>
      <c r="Z10" s="9">
        <v>0.9</v>
      </c>
      <c r="AA10" s="9">
        <v>1</v>
      </c>
      <c r="AB10" s="9">
        <v>0.84</v>
      </c>
      <c r="AC10" s="9">
        <v>1</v>
      </c>
      <c r="AD10" s="9">
        <v>0.97</v>
      </c>
      <c r="AE10" s="9">
        <v>0.81</v>
      </c>
      <c r="AF10" s="9">
        <v>1</v>
      </c>
      <c r="AG10" s="9">
        <v>1.74</v>
      </c>
      <c r="AH10" s="9">
        <v>1.42</v>
      </c>
      <c r="AI10" s="9">
        <v>2</v>
      </c>
      <c r="AJ10" s="9">
        <v>2</v>
      </c>
      <c r="AK10" s="9">
        <v>2</v>
      </c>
      <c r="AL10" s="9">
        <v>1.03</v>
      </c>
      <c r="AM10" s="9">
        <v>1.74</v>
      </c>
      <c r="AN10" s="9">
        <v>1.87</v>
      </c>
      <c r="AO10" s="9">
        <v>1.74</v>
      </c>
      <c r="AP10" s="9">
        <v>1.74</v>
      </c>
      <c r="AQ10" s="9">
        <v>3.35</v>
      </c>
      <c r="AR10" s="9">
        <v>3.48</v>
      </c>
      <c r="AS10" s="9">
        <v>1.87</v>
      </c>
      <c r="AT10" s="9">
        <v>3.55</v>
      </c>
      <c r="AU10" s="9">
        <v>4.4800000000000004</v>
      </c>
      <c r="AV10" s="9">
        <v>3.29</v>
      </c>
      <c r="AW10" s="9">
        <v>4.16</v>
      </c>
      <c r="AX10" s="9">
        <v>3.52</v>
      </c>
      <c r="AY10" s="9">
        <v>3.71</v>
      </c>
      <c r="AZ10" s="9">
        <v>3.19</v>
      </c>
    </row>
    <row r="11" spans="1:52" x14ac:dyDescent="0.2">
      <c r="A11" s="7" t="s">
        <v>62</v>
      </c>
      <c r="B11" s="8">
        <v>2</v>
      </c>
      <c r="C11" s="9">
        <v>1</v>
      </c>
      <c r="D11" s="9">
        <v>1</v>
      </c>
      <c r="E11" s="9">
        <v>0.96</v>
      </c>
      <c r="F11" s="9">
        <v>0.79</v>
      </c>
      <c r="G11" s="9">
        <v>0.64</v>
      </c>
      <c r="H11" s="9">
        <v>0.64</v>
      </c>
      <c r="I11" s="9">
        <v>1</v>
      </c>
      <c r="J11" s="9">
        <v>0.93</v>
      </c>
      <c r="K11" s="9">
        <v>0.86</v>
      </c>
      <c r="L11" s="9">
        <v>0.86</v>
      </c>
      <c r="M11" s="9">
        <v>0.93</v>
      </c>
      <c r="N11" s="9">
        <v>0.96</v>
      </c>
      <c r="O11" s="9">
        <v>0.79</v>
      </c>
      <c r="P11" s="9">
        <v>0.93</v>
      </c>
      <c r="Q11" s="9">
        <v>0.93</v>
      </c>
      <c r="R11" s="9">
        <v>1</v>
      </c>
      <c r="S11" s="9">
        <v>1</v>
      </c>
      <c r="T11" s="9">
        <v>0.36</v>
      </c>
      <c r="U11" s="9">
        <v>0.93</v>
      </c>
      <c r="V11" s="9">
        <v>1</v>
      </c>
      <c r="W11" s="9">
        <v>0.93</v>
      </c>
      <c r="X11" s="9">
        <v>0.5</v>
      </c>
      <c r="Y11" s="9">
        <v>0.61</v>
      </c>
      <c r="Z11" s="9">
        <v>0.96</v>
      </c>
      <c r="AA11" s="9">
        <v>1</v>
      </c>
      <c r="AB11" s="9">
        <v>0.86</v>
      </c>
      <c r="AC11" s="9">
        <v>1</v>
      </c>
      <c r="AD11" s="9">
        <v>0.93</v>
      </c>
      <c r="AE11" s="9">
        <v>0.93</v>
      </c>
      <c r="AF11" s="9">
        <v>1</v>
      </c>
      <c r="AG11" s="9">
        <v>1.79</v>
      </c>
      <c r="AH11" s="9">
        <v>1.79</v>
      </c>
      <c r="AI11" s="9">
        <v>2</v>
      </c>
      <c r="AJ11" s="9">
        <v>1.93</v>
      </c>
      <c r="AK11" s="9">
        <v>2</v>
      </c>
      <c r="AL11" s="9">
        <v>1.29</v>
      </c>
      <c r="AM11" s="9">
        <v>1.79</v>
      </c>
      <c r="AN11" s="9">
        <v>1.86</v>
      </c>
      <c r="AO11" s="9">
        <v>1.71</v>
      </c>
      <c r="AP11" s="9">
        <v>1.57</v>
      </c>
      <c r="AQ11" s="9">
        <v>3.46</v>
      </c>
      <c r="AR11" s="9">
        <v>3.61</v>
      </c>
      <c r="AS11" s="9">
        <v>1.93</v>
      </c>
      <c r="AT11" s="9">
        <v>3.14</v>
      </c>
      <c r="AU11" s="9">
        <v>4.5</v>
      </c>
      <c r="AV11" s="9">
        <v>3.43</v>
      </c>
      <c r="AW11" s="9">
        <v>3.96</v>
      </c>
      <c r="AX11" s="9">
        <v>3.86</v>
      </c>
      <c r="AY11" s="9">
        <v>3.68</v>
      </c>
      <c r="AZ11" s="9">
        <v>3.07</v>
      </c>
    </row>
    <row r="12" spans="1:52" x14ac:dyDescent="0.2">
      <c r="A12" s="7" t="s">
        <v>62</v>
      </c>
      <c r="B12" s="8">
        <v>3</v>
      </c>
      <c r="C12" s="9">
        <v>1</v>
      </c>
      <c r="D12" s="9">
        <v>1</v>
      </c>
      <c r="E12" s="9">
        <v>0.97</v>
      </c>
      <c r="F12" s="9">
        <v>0.61</v>
      </c>
      <c r="G12" s="9">
        <v>0.52</v>
      </c>
      <c r="H12" s="9">
        <v>0.55000000000000004</v>
      </c>
      <c r="I12" s="9">
        <v>0.84</v>
      </c>
      <c r="J12" s="9">
        <v>0.61</v>
      </c>
      <c r="K12" s="9">
        <v>0.57999999999999996</v>
      </c>
      <c r="L12" s="9">
        <v>0.45</v>
      </c>
      <c r="M12" s="9">
        <v>0.55000000000000004</v>
      </c>
      <c r="N12" s="9">
        <v>0.65</v>
      </c>
      <c r="O12" s="9">
        <v>0.48</v>
      </c>
      <c r="P12" s="9">
        <v>0.57999999999999996</v>
      </c>
      <c r="Q12" s="9">
        <v>0.71</v>
      </c>
      <c r="R12" s="9">
        <v>0.84</v>
      </c>
      <c r="S12" s="9">
        <v>1</v>
      </c>
      <c r="T12" s="9">
        <v>0.35</v>
      </c>
      <c r="U12" s="9">
        <v>0.84</v>
      </c>
      <c r="V12" s="9">
        <v>0.9</v>
      </c>
      <c r="W12" s="9">
        <v>0.71</v>
      </c>
      <c r="X12" s="9">
        <v>0.1</v>
      </c>
      <c r="Y12" s="9">
        <v>0.19</v>
      </c>
      <c r="Z12" s="9">
        <v>0.68</v>
      </c>
      <c r="AA12" s="9">
        <v>0.97</v>
      </c>
      <c r="AB12" s="9">
        <v>0.52</v>
      </c>
      <c r="AC12" s="9">
        <v>0.94</v>
      </c>
      <c r="AD12" s="9">
        <v>0.81</v>
      </c>
      <c r="AE12" s="9">
        <v>0.48</v>
      </c>
      <c r="AF12" s="9">
        <v>0.9</v>
      </c>
      <c r="AG12" s="9">
        <v>1.1000000000000001</v>
      </c>
      <c r="AH12" s="9">
        <v>1.1000000000000001</v>
      </c>
      <c r="AI12" s="9">
        <v>1.23</v>
      </c>
      <c r="AJ12" s="9">
        <v>1.61</v>
      </c>
      <c r="AK12" s="9">
        <v>1.68</v>
      </c>
      <c r="AL12" s="9">
        <v>0.52</v>
      </c>
      <c r="AM12" s="9">
        <v>1.68</v>
      </c>
      <c r="AN12" s="9">
        <v>1.68</v>
      </c>
      <c r="AO12" s="9">
        <v>1.29</v>
      </c>
      <c r="AP12" s="9">
        <v>1.1599999999999999</v>
      </c>
      <c r="AQ12" s="9">
        <v>1.42</v>
      </c>
      <c r="AR12" s="9">
        <v>2.35</v>
      </c>
      <c r="AS12" s="9">
        <v>1.55</v>
      </c>
      <c r="AT12" s="9">
        <v>1.65</v>
      </c>
      <c r="AU12" s="9">
        <v>2.58</v>
      </c>
      <c r="AV12" s="9">
        <v>2.87</v>
      </c>
      <c r="AW12" s="9">
        <v>2.94</v>
      </c>
      <c r="AX12" s="9">
        <v>2.39</v>
      </c>
      <c r="AY12" s="9">
        <v>1.29</v>
      </c>
      <c r="AZ12" s="9">
        <v>1.71</v>
      </c>
    </row>
    <row r="13" spans="1:52" x14ac:dyDescent="0.2">
      <c r="A13" s="7" t="s">
        <v>62</v>
      </c>
      <c r="B13" s="8">
        <v>4</v>
      </c>
      <c r="C13" s="9">
        <v>0.93</v>
      </c>
      <c r="D13" s="9">
        <v>1</v>
      </c>
      <c r="E13" s="9">
        <v>0.96</v>
      </c>
      <c r="F13" s="9">
        <v>0.89</v>
      </c>
      <c r="G13" s="9">
        <v>0.7</v>
      </c>
      <c r="H13" s="9">
        <v>0.59</v>
      </c>
      <c r="I13" s="9">
        <v>0.96</v>
      </c>
      <c r="J13" s="9">
        <v>0.81</v>
      </c>
      <c r="K13" s="9">
        <v>0.78</v>
      </c>
      <c r="L13" s="9">
        <v>0.78</v>
      </c>
      <c r="M13" s="9">
        <v>0.74</v>
      </c>
      <c r="N13" s="9">
        <v>0.89</v>
      </c>
      <c r="O13" s="9">
        <v>0.81</v>
      </c>
      <c r="P13" s="9">
        <v>0.56000000000000005</v>
      </c>
      <c r="Q13" s="9">
        <v>0.67</v>
      </c>
      <c r="R13" s="9">
        <v>1</v>
      </c>
      <c r="S13" s="9">
        <v>1</v>
      </c>
      <c r="T13" s="9">
        <v>0.52</v>
      </c>
      <c r="U13" s="9">
        <v>0.85</v>
      </c>
      <c r="V13" s="9">
        <v>0.93</v>
      </c>
      <c r="W13" s="9">
        <v>0.96</v>
      </c>
      <c r="X13" s="9">
        <v>0.59</v>
      </c>
      <c r="Y13" s="9">
        <v>0.67</v>
      </c>
      <c r="Z13" s="9">
        <v>0.59</v>
      </c>
      <c r="AA13" s="9">
        <v>0.96</v>
      </c>
      <c r="AB13" s="9">
        <v>0.78</v>
      </c>
      <c r="AC13" s="9">
        <v>0.85</v>
      </c>
      <c r="AD13" s="9">
        <v>0.85</v>
      </c>
      <c r="AE13" s="9">
        <v>0.81</v>
      </c>
      <c r="AF13" s="9">
        <v>0.89</v>
      </c>
      <c r="AG13" s="9">
        <v>1.7</v>
      </c>
      <c r="AH13" s="9">
        <v>0.96</v>
      </c>
      <c r="AI13" s="9">
        <v>1.78</v>
      </c>
      <c r="AJ13" s="9">
        <v>1.78</v>
      </c>
      <c r="AK13" s="9">
        <v>2</v>
      </c>
      <c r="AL13" s="9">
        <v>1.1100000000000001</v>
      </c>
      <c r="AM13" s="9">
        <v>1.7</v>
      </c>
      <c r="AN13" s="9">
        <v>1.41</v>
      </c>
      <c r="AO13" s="9">
        <v>1.78</v>
      </c>
      <c r="AP13" s="9">
        <v>1.41</v>
      </c>
      <c r="AQ13" s="9">
        <v>2.56</v>
      </c>
      <c r="AR13" s="9">
        <v>2.96</v>
      </c>
      <c r="AS13" s="9">
        <v>1.81</v>
      </c>
      <c r="AT13" s="9">
        <v>2.78</v>
      </c>
      <c r="AU13" s="9">
        <v>3.96</v>
      </c>
      <c r="AV13" s="9">
        <v>3.15</v>
      </c>
      <c r="AW13" s="9">
        <v>3.37</v>
      </c>
      <c r="AX13" s="9">
        <v>2.96</v>
      </c>
      <c r="AY13" s="9">
        <v>2.78</v>
      </c>
      <c r="AZ13" s="9">
        <v>2.33</v>
      </c>
    </row>
    <row r="14" spans="1:52" x14ac:dyDescent="0.2">
      <c r="A14" s="7" t="s">
        <v>62</v>
      </c>
      <c r="B14" s="8">
        <v>5</v>
      </c>
      <c r="C14" s="9">
        <v>1</v>
      </c>
      <c r="D14" s="9">
        <v>1</v>
      </c>
      <c r="E14" s="9">
        <v>0.96</v>
      </c>
      <c r="F14" s="9">
        <v>0.96</v>
      </c>
      <c r="G14" s="9">
        <v>0.64</v>
      </c>
      <c r="H14" s="9">
        <v>0.68</v>
      </c>
      <c r="I14" s="9">
        <v>0.92</v>
      </c>
      <c r="J14" s="9">
        <v>0.96</v>
      </c>
      <c r="K14" s="9">
        <v>0.92</v>
      </c>
      <c r="L14" s="9">
        <v>0.76</v>
      </c>
      <c r="M14" s="9">
        <v>0.8</v>
      </c>
      <c r="N14" s="9">
        <v>0.88</v>
      </c>
      <c r="O14" s="9">
        <v>0.92</v>
      </c>
      <c r="P14" s="9">
        <v>0.8</v>
      </c>
      <c r="Q14" s="9">
        <v>0.92</v>
      </c>
      <c r="R14" s="9">
        <v>1</v>
      </c>
      <c r="S14" s="9">
        <v>1</v>
      </c>
      <c r="T14" s="9">
        <v>0.28000000000000003</v>
      </c>
      <c r="U14" s="9">
        <v>0.8</v>
      </c>
      <c r="V14" s="9">
        <v>1</v>
      </c>
      <c r="W14" s="9">
        <v>0.76</v>
      </c>
      <c r="X14" s="9">
        <v>0.36</v>
      </c>
      <c r="Y14" s="9">
        <v>0.56000000000000005</v>
      </c>
      <c r="Z14" s="9">
        <v>0.8</v>
      </c>
      <c r="AA14" s="9">
        <v>0.88</v>
      </c>
      <c r="AB14" s="9">
        <v>0.84</v>
      </c>
      <c r="AC14" s="9">
        <v>0.88</v>
      </c>
      <c r="AD14" s="9">
        <v>0.96</v>
      </c>
      <c r="AE14" s="9">
        <v>0.84</v>
      </c>
      <c r="AF14" s="9">
        <v>0.96</v>
      </c>
      <c r="AG14" s="9">
        <v>1.68</v>
      </c>
      <c r="AH14" s="9">
        <v>1.52</v>
      </c>
      <c r="AI14" s="9">
        <v>1.76</v>
      </c>
      <c r="AJ14" s="9">
        <v>1.52</v>
      </c>
      <c r="AK14" s="9">
        <v>1.92</v>
      </c>
      <c r="AL14" s="9">
        <v>1.04</v>
      </c>
      <c r="AM14" s="9">
        <v>1.68</v>
      </c>
      <c r="AN14" s="9">
        <v>1.92</v>
      </c>
      <c r="AO14" s="9">
        <v>1.2</v>
      </c>
      <c r="AP14" s="9">
        <v>1.44</v>
      </c>
      <c r="AQ14" s="9">
        <v>2.4</v>
      </c>
      <c r="AR14" s="9">
        <v>2.96</v>
      </c>
      <c r="AS14" s="9">
        <v>1.68</v>
      </c>
      <c r="AT14" s="9">
        <v>2.6</v>
      </c>
      <c r="AU14" s="9">
        <v>3.32</v>
      </c>
      <c r="AV14" s="9">
        <v>2.64</v>
      </c>
      <c r="AW14" s="9">
        <v>3.48</v>
      </c>
      <c r="AX14" s="9">
        <v>2.6</v>
      </c>
      <c r="AY14" s="9">
        <v>1.76</v>
      </c>
      <c r="AZ14" s="9">
        <v>1.8</v>
      </c>
    </row>
    <row r="15" spans="1:52" x14ac:dyDescent="0.2">
      <c r="A15" s="7" t="s">
        <v>62</v>
      </c>
      <c r="B15" s="8">
        <v>6</v>
      </c>
      <c r="C15" s="9">
        <v>1</v>
      </c>
      <c r="D15" s="9">
        <v>0.96</v>
      </c>
      <c r="E15" s="9">
        <v>0.96</v>
      </c>
      <c r="F15" s="9">
        <v>0.8</v>
      </c>
      <c r="G15" s="9">
        <v>0.52</v>
      </c>
      <c r="H15" s="9">
        <v>0.72</v>
      </c>
      <c r="I15" s="9">
        <v>0.88</v>
      </c>
      <c r="J15" s="9">
        <v>0.8</v>
      </c>
      <c r="K15" s="9">
        <v>0.8</v>
      </c>
      <c r="L15" s="9">
        <v>0.84</v>
      </c>
      <c r="M15" s="9">
        <v>0.64</v>
      </c>
      <c r="N15" s="9">
        <v>0.96</v>
      </c>
      <c r="O15" s="9">
        <v>0.72</v>
      </c>
      <c r="P15" s="9">
        <v>0.72</v>
      </c>
      <c r="Q15" s="9">
        <v>0.68</v>
      </c>
      <c r="R15" s="9">
        <v>0.84</v>
      </c>
      <c r="S15" s="9">
        <v>1</v>
      </c>
      <c r="T15" s="9">
        <v>0.28000000000000003</v>
      </c>
      <c r="U15" s="9">
        <v>0.8</v>
      </c>
      <c r="V15" s="9">
        <v>0.84</v>
      </c>
      <c r="W15" s="9">
        <v>0.8</v>
      </c>
      <c r="X15" s="9">
        <v>0.16</v>
      </c>
      <c r="Y15" s="9">
        <v>0.68</v>
      </c>
      <c r="Z15" s="9">
        <v>0.84</v>
      </c>
      <c r="AA15" s="9">
        <v>0.96</v>
      </c>
      <c r="AB15" s="9">
        <v>0.56000000000000005</v>
      </c>
      <c r="AC15" s="9">
        <v>0.88</v>
      </c>
      <c r="AD15" s="9">
        <v>0.96</v>
      </c>
      <c r="AE15" s="9">
        <v>0.8</v>
      </c>
      <c r="AF15" s="9">
        <v>0.88</v>
      </c>
      <c r="AG15" s="9">
        <v>1.84</v>
      </c>
      <c r="AH15" s="9">
        <v>1.52</v>
      </c>
      <c r="AI15" s="9">
        <v>1.6</v>
      </c>
      <c r="AJ15" s="9">
        <v>1.52</v>
      </c>
      <c r="AK15" s="9">
        <v>1.84</v>
      </c>
      <c r="AL15" s="9">
        <v>0.96</v>
      </c>
      <c r="AM15" s="9">
        <v>1.36</v>
      </c>
      <c r="AN15" s="9">
        <v>1.84</v>
      </c>
      <c r="AO15" s="9">
        <v>1.6</v>
      </c>
      <c r="AP15" s="9">
        <v>1.44</v>
      </c>
      <c r="AQ15" s="9">
        <v>2.3199999999999998</v>
      </c>
      <c r="AR15" s="9">
        <v>2.68</v>
      </c>
      <c r="AS15" s="9">
        <v>1.64</v>
      </c>
      <c r="AT15" s="9">
        <v>2.68</v>
      </c>
      <c r="AU15" s="9">
        <v>3.16</v>
      </c>
      <c r="AV15" s="9">
        <v>2.68</v>
      </c>
      <c r="AW15" s="9">
        <v>3.44</v>
      </c>
      <c r="AX15" s="9">
        <v>2.72</v>
      </c>
      <c r="AY15" s="9">
        <v>2.84</v>
      </c>
      <c r="AZ15" s="9">
        <v>1.88</v>
      </c>
    </row>
    <row r="16" spans="1:52" x14ac:dyDescent="0.2">
      <c r="A16" s="7" t="s">
        <v>62</v>
      </c>
      <c r="B16" s="8">
        <v>7</v>
      </c>
      <c r="C16" s="9">
        <v>1</v>
      </c>
      <c r="D16" s="9">
        <v>1</v>
      </c>
      <c r="E16" s="9">
        <v>1</v>
      </c>
      <c r="F16" s="9">
        <v>0.76</v>
      </c>
      <c r="G16" s="9">
        <v>0.55000000000000004</v>
      </c>
      <c r="H16" s="9">
        <v>0.48</v>
      </c>
      <c r="I16" s="9">
        <v>0.9</v>
      </c>
      <c r="J16" s="9">
        <v>0.83</v>
      </c>
      <c r="K16" s="9">
        <v>0.83</v>
      </c>
      <c r="L16" s="9">
        <v>0.66</v>
      </c>
      <c r="M16" s="9">
        <v>0.55000000000000004</v>
      </c>
      <c r="N16" s="9">
        <v>0.83</v>
      </c>
      <c r="O16" s="9">
        <v>0.62</v>
      </c>
      <c r="P16" s="9">
        <v>0.66</v>
      </c>
      <c r="Q16" s="9">
        <v>0.69</v>
      </c>
      <c r="R16" s="9">
        <v>0.86</v>
      </c>
      <c r="S16" s="9">
        <v>0.9</v>
      </c>
      <c r="T16" s="9">
        <v>0.28000000000000003</v>
      </c>
      <c r="U16" s="9">
        <v>0.62</v>
      </c>
      <c r="V16" s="9">
        <v>0.86</v>
      </c>
      <c r="W16" s="9">
        <v>0.72</v>
      </c>
      <c r="X16" s="9">
        <v>0.21</v>
      </c>
      <c r="Y16" s="9">
        <v>0.55000000000000004</v>
      </c>
      <c r="Z16" s="9">
        <v>0.69</v>
      </c>
      <c r="AA16" s="9">
        <v>0.9</v>
      </c>
      <c r="AB16" s="9">
        <v>0.76</v>
      </c>
      <c r="AC16" s="9">
        <v>0.86</v>
      </c>
      <c r="AD16" s="9">
        <v>0.9</v>
      </c>
      <c r="AE16" s="9">
        <v>0.66</v>
      </c>
      <c r="AF16" s="9">
        <v>0.9</v>
      </c>
      <c r="AG16" s="9">
        <v>1.59</v>
      </c>
      <c r="AH16" s="9">
        <v>1.31</v>
      </c>
      <c r="AI16" s="9">
        <v>1.59</v>
      </c>
      <c r="AJ16" s="9">
        <v>1.45</v>
      </c>
      <c r="AK16" s="9">
        <v>1.72</v>
      </c>
      <c r="AL16" s="9">
        <v>0.76</v>
      </c>
      <c r="AM16" s="9">
        <v>1.59</v>
      </c>
      <c r="AN16" s="9">
        <v>1.52</v>
      </c>
      <c r="AO16" s="9">
        <v>1.24</v>
      </c>
      <c r="AP16" s="9">
        <v>1.24</v>
      </c>
      <c r="AQ16" s="9">
        <v>2.2400000000000002</v>
      </c>
      <c r="AR16" s="9">
        <v>2.52</v>
      </c>
      <c r="AS16" s="9">
        <v>1.69</v>
      </c>
      <c r="AT16" s="9">
        <v>1.9</v>
      </c>
      <c r="AU16" s="9">
        <v>3</v>
      </c>
      <c r="AV16" s="9">
        <v>2.66</v>
      </c>
      <c r="AW16" s="9">
        <v>3.14</v>
      </c>
      <c r="AX16" s="9">
        <v>2.48</v>
      </c>
      <c r="AY16" s="9">
        <v>2.0299999999999998</v>
      </c>
      <c r="AZ16" s="9">
        <v>2.14</v>
      </c>
    </row>
    <row r="17" spans="1:52" x14ac:dyDescent="0.2">
      <c r="A17" s="7" t="s">
        <v>62</v>
      </c>
      <c r="B17" s="8">
        <v>8</v>
      </c>
      <c r="C17" s="9">
        <v>0.92</v>
      </c>
      <c r="D17" s="9">
        <v>0.92</v>
      </c>
      <c r="E17" s="9">
        <v>0.96</v>
      </c>
      <c r="F17" s="9">
        <v>0.88</v>
      </c>
      <c r="G17" s="9">
        <v>0.68</v>
      </c>
      <c r="H17" s="9">
        <v>0.4</v>
      </c>
      <c r="I17" s="9">
        <v>0.92</v>
      </c>
      <c r="J17" s="9">
        <v>0.68</v>
      </c>
      <c r="K17" s="9">
        <v>0.72</v>
      </c>
      <c r="L17" s="9">
        <v>0.64</v>
      </c>
      <c r="M17" s="9">
        <v>0.76</v>
      </c>
      <c r="N17" s="9">
        <v>0.8</v>
      </c>
      <c r="O17" s="9">
        <v>0.64</v>
      </c>
      <c r="P17" s="9">
        <v>0.68</v>
      </c>
      <c r="Q17" s="9">
        <v>0.56000000000000005</v>
      </c>
      <c r="R17" s="9">
        <v>0.92</v>
      </c>
      <c r="S17" s="9">
        <v>1</v>
      </c>
      <c r="T17" s="9">
        <v>0.28000000000000003</v>
      </c>
      <c r="U17" s="9">
        <v>0.76</v>
      </c>
      <c r="V17" s="9">
        <v>0.84</v>
      </c>
      <c r="W17" s="9">
        <v>0.8</v>
      </c>
      <c r="X17" s="9">
        <v>0.16</v>
      </c>
      <c r="Y17" s="9">
        <v>0.52</v>
      </c>
      <c r="Z17" s="9">
        <v>0.84</v>
      </c>
      <c r="AA17" s="9">
        <v>0.92</v>
      </c>
      <c r="AB17" s="9">
        <v>0.72</v>
      </c>
      <c r="AC17" s="9">
        <v>0.92</v>
      </c>
      <c r="AD17" s="9">
        <v>0.92</v>
      </c>
      <c r="AE17" s="9">
        <v>0.76</v>
      </c>
      <c r="AF17" s="9">
        <v>0.96</v>
      </c>
      <c r="AG17" s="9">
        <v>1.44</v>
      </c>
      <c r="AH17" s="9">
        <v>1.44</v>
      </c>
      <c r="AI17" s="9">
        <v>1.44</v>
      </c>
      <c r="AJ17" s="9">
        <v>1.52</v>
      </c>
      <c r="AK17" s="9">
        <v>1.76</v>
      </c>
      <c r="AL17" s="9">
        <v>0.8</v>
      </c>
      <c r="AM17" s="9">
        <v>1.44</v>
      </c>
      <c r="AN17" s="9">
        <v>1.6</v>
      </c>
      <c r="AO17" s="9">
        <v>1.52</v>
      </c>
      <c r="AP17" s="9">
        <v>1.6</v>
      </c>
      <c r="AQ17" s="9">
        <v>1.72</v>
      </c>
      <c r="AR17" s="9">
        <v>2.64</v>
      </c>
      <c r="AS17" s="9">
        <v>1.44</v>
      </c>
      <c r="AT17" s="9">
        <v>2.12</v>
      </c>
      <c r="AU17" s="9">
        <v>3.2</v>
      </c>
      <c r="AV17" s="9">
        <v>2.52</v>
      </c>
      <c r="AW17" s="9">
        <v>2.92</v>
      </c>
      <c r="AX17" s="9">
        <v>2.16</v>
      </c>
      <c r="AY17" s="9">
        <v>1.72</v>
      </c>
      <c r="AZ17" s="9">
        <v>1.72</v>
      </c>
    </row>
    <row r="18" spans="1:52" x14ac:dyDescent="0.2">
      <c r="A18" s="7" t="s">
        <v>62</v>
      </c>
      <c r="B18" s="8">
        <v>9</v>
      </c>
      <c r="C18" s="9">
        <v>1</v>
      </c>
      <c r="D18" s="9">
        <v>1</v>
      </c>
      <c r="E18" s="9">
        <v>1</v>
      </c>
      <c r="F18" s="9">
        <v>0.74</v>
      </c>
      <c r="G18" s="9">
        <v>0.48</v>
      </c>
      <c r="H18" s="9">
        <v>0.35</v>
      </c>
      <c r="I18" s="9">
        <v>0.91</v>
      </c>
      <c r="J18" s="9">
        <v>0.61</v>
      </c>
      <c r="K18" s="9">
        <v>0.56999999999999995</v>
      </c>
      <c r="L18" s="9">
        <v>0.39</v>
      </c>
      <c r="M18" s="9">
        <v>0.48</v>
      </c>
      <c r="N18" s="9">
        <v>0.74</v>
      </c>
      <c r="O18" s="9">
        <v>0.43</v>
      </c>
      <c r="P18" s="9">
        <v>0.48</v>
      </c>
      <c r="Q18" s="9">
        <v>0.39</v>
      </c>
      <c r="R18" s="9">
        <v>0.87</v>
      </c>
      <c r="S18" s="9">
        <v>1</v>
      </c>
      <c r="T18" s="9">
        <v>0.35</v>
      </c>
      <c r="U18" s="9">
        <v>0.78</v>
      </c>
      <c r="V18" s="9">
        <v>0.87</v>
      </c>
      <c r="W18" s="9">
        <v>0.61</v>
      </c>
      <c r="X18" s="9">
        <v>0.04</v>
      </c>
      <c r="Y18" s="9">
        <v>0.22</v>
      </c>
      <c r="Z18" s="9">
        <v>0.65</v>
      </c>
      <c r="AA18" s="9">
        <v>0.96</v>
      </c>
      <c r="AB18" s="9">
        <v>0.22</v>
      </c>
      <c r="AC18" s="9">
        <v>0.91</v>
      </c>
      <c r="AD18" s="9">
        <v>0.83</v>
      </c>
      <c r="AE18" s="9">
        <v>0.43</v>
      </c>
      <c r="AF18" s="9">
        <v>0.78</v>
      </c>
      <c r="AG18" s="9">
        <v>0.78</v>
      </c>
      <c r="AH18" s="9">
        <v>1.48</v>
      </c>
      <c r="AI18" s="9">
        <v>1.57</v>
      </c>
      <c r="AJ18" s="9">
        <v>1.39</v>
      </c>
      <c r="AK18" s="9">
        <v>1.91</v>
      </c>
      <c r="AL18" s="9">
        <v>0.61</v>
      </c>
      <c r="AM18" s="9">
        <v>1.48</v>
      </c>
      <c r="AN18" s="9">
        <v>1.39</v>
      </c>
      <c r="AO18" s="9">
        <v>1.04</v>
      </c>
      <c r="AP18" s="9">
        <v>1.83</v>
      </c>
      <c r="AQ18" s="9">
        <v>0.96</v>
      </c>
      <c r="AR18" s="9">
        <v>2.4300000000000002</v>
      </c>
      <c r="AS18" s="9">
        <v>1.52</v>
      </c>
      <c r="AT18" s="9">
        <v>1.65</v>
      </c>
      <c r="AU18" s="9">
        <v>2.65</v>
      </c>
      <c r="AV18" s="9">
        <v>2.35</v>
      </c>
      <c r="AW18" s="9">
        <v>2.65</v>
      </c>
      <c r="AX18" s="9">
        <v>1.43</v>
      </c>
      <c r="AY18" s="9">
        <v>1.39</v>
      </c>
      <c r="AZ18" s="9">
        <v>1.26</v>
      </c>
    </row>
    <row r="19" spans="1:52" x14ac:dyDescent="0.2">
      <c r="A19" s="7" t="s">
        <v>63</v>
      </c>
      <c r="B19" s="8">
        <v>1</v>
      </c>
      <c r="C19" s="9">
        <v>1</v>
      </c>
      <c r="D19" s="9">
        <v>1</v>
      </c>
      <c r="E19" s="9">
        <v>0.94</v>
      </c>
      <c r="F19" s="9">
        <v>0.69</v>
      </c>
      <c r="G19" s="9">
        <v>0.72</v>
      </c>
      <c r="H19" s="9">
        <v>0.69</v>
      </c>
      <c r="I19" s="9">
        <v>1</v>
      </c>
      <c r="J19" s="9">
        <v>0.92</v>
      </c>
      <c r="K19" s="9">
        <v>0.89</v>
      </c>
      <c r="L19" s="9">
        <v>0.86</v>
      </c>
      <c r="M19" s="9">
        <v>0.94</v>
      </c>
      <c r="N19" s="9">
        <v>1</v>
      </c>
      <c r="O19" s="9">
        <v>0.83</v>
      </c>
      <c r="P19" s="9">
        <v>0.89</v>
      </c>
      <c r="Q19" s="9">
        <v>0.86</v>
      </c>
      <c r="R19" s="9">
        <v>1</v>
      </c>
      <c r="S19" s="9">
        <v>1</v>
      </c>
      <c r="T19" s="9">
        <v>0.42</v>
      </c>
      <c r="U19" s="9">
        <v>0.92</v>
      </c>
      <c r="V19" s="9">
        <v>1</v>
      </c>
      <c r="W19" s="9">
        <v>0.94</v>
      </c>
      <c r="X19" s="9">
        <v>0.42</v>
      </c>
      <c r="Y19" s="9">
        <v>0.64</v>
      </c>
      <c r="Z19" s="9">
        <v>0.89</v>
      </c>
      <c r="AA19" s="9">
        <v>1</v>
      </c>
      <c r="AB19" s="9">
        <v>0.92</v>
      </c>
      <c r="AC19" s="9">
        <v>0.97</v>
      </c>
      <c r="AD19" s="9">
        <v>0.92</v>
      </c>
      <c r="AE19" s="9">
        <v>0.83</v>
      </c>
      <c r="AF19" s="9">
        <v>0.89</v>
      </c>
      <c r="AG19" s="9">
        <v>1.78</v>
      </c>
      <c r="AH19" s="9">
        <v>1.39</v>
      </c>
      <c r="AI19" s="9">
        <v>1.83</v>
      </c>
      <c r="AJ19" s="9">
        <v>1.67</v>
      </c>
      <c r="AK19" s="9">
        <v>1.94</v>
      </c>
      <c r="AL19" s="9">
        <v>1.17</v>
      </c>
      <c r="AM19" s="9">
        <v>1.83</v>
      </c>
      <c r="AN19" s="9">
        <v>1.83</v>
      </c>
      <c r="AO19" s="9">
        <v>1.83</v>
      </c>
      <c r="AP19" s="9">
        <v>1.61</v>
      </c>
      <c r="AQ19" s="9">
        <v>3.22</v>
      </c>
      <c r="AR19" s="9">
        <v>3.61</v>
      </c>
      <c r="AS19" s="9">
        <v>2.2200000000000002</v>
      </c>
      <c r="AT19" s="9">
        <v>3.47</v>
      </c>
      <c r="AU19" s="9">
        <v>3.89</v>
      </c>
      <c r="AV19" s="9">
        <v>3.25</v>
      </c>
      <c r="AW19" s="9">
        <v>4.67</v>
      </c>
      <c r="AX19" s="9">
        <v>3.97</v>
      </c>
      <c r="AY19" s="9">
        <v>4.22</v>
      </c>
      <c r="AZ19" s="9">
        <v>2.94</v>
      </c>
    </row>
    <row r="20" spans="1:52" x14ac:dyDescent="0.2">
      <c r="A20" s="7" t="s">
        <v>63</v>
      </c>
      <c r="B20" s="8">
        <v>2</v>
      </c>
      <c r="C20" s="9">
        <v>1</v>
      </c>
      <c r="D20" s="9">
        <v>1</v>
      </c>
      <c r="E20" s="9">
        <v>0.97</v>
      </c>
      <c r="F20" s="9">
        <v>0.89</v>
      </c>
      <c r="G20" s="9">
        <v>0.83</v>
      </c>
      <c r="H20" s="9">
        <v>0.92</v>
      </c>
      <c r="I20" s="9">
        <v>1</v>
      </c>
      <c r="J20" s="9">
        <v>1</v>
      </c>
      <c r="K20" s="9">
        <v>0.97</v>
      </c>
      <c r="L20" s="9">
        <v>0.89</v>
      </c>
      <c r="M20" s="9">
        <v>1</v>
      </c>
      <c r="N20" s="9">
        <v>0.97</v>
      </c>
      <c r="O20" s="9">
        <v>0.92</v>
      </c>
      <c r="P20" s="9">
        <v>0.94</v>
      </c>
      <c r="Q20" s="9">
        <v>0.97</v>
      </c>
      <c r="R20" s="9">
        <v>0.97</v>
      </c>
      <c r="S20" s="9">
        <v>1</v>
      </c>
      <c r="T20" s="9">
        <v>0.53</v>
      </c>
      <c r="U20" s="9">
        <v>0.94</v>
      </c>
      <c r="V20" s="9">
        <v>1</v>
      </c>
      <c r="W20" s="9">
        <v>0.97</v>
      </c>
      <c r="X20" s="9">
        <v>0.67</v>
      </c>
      <c r="Y20" s="9">
        <v>0.86</v>
      </c>
      <c r="Z20" s="9">
        <v>0.94</v>
      </c>
      <c r="AA20" s="9">
        <v>1</v>
      </c>
      <c r="AB20" s="9">
        <v>0.97</v>
      </c>
      <c r="AC20" s="9">
        <v>1</v>
      </c>
      <c r="AD20" s="9">
        <v>0.97</v>
      </c>
      <c r="AE20" s="9">
        <v>0.92</v>
      </c>
      <c r="AF20" s="9">
        <v>0.97</v>
      </c>
      <c r="AG20" s="9">
        <v>2</v>
      </c>
      <c r="AH20" s="9">
        <v>1.61</v>
      </c>
      <c r="AI20" s="9">
        <v>1.94</v>
      </c>
      <c r="AJ20" s="9">
        <v>1.83</v>
      </c>
      <c r="AK20" s="9">
        <v>1.94</v>
      </c>
      <c r="AL20" s="9">
        <v>1.72</v>
      </c>
      <c r="AM20" s="9">
        <v>2</v>
      </c>
      <c r="AN20" s="9">
        <v>1.94</v>
      </c>
      <c r="AO20" s="9">
        <v>1.67</v>
      </c>
      <c r="AP20" s="9">
        <v>1.78</v>
      </c>
      <c r="AQ20" s="9">
        <v>3.83</v>
      </c>
      <c r="AR20" s="9">
        <v>4.03</v>
      </c>
      <c r="AS20" s="9">
        <v>2.2799999999999998</v>
      </c>
      <c r="AT20" s="9">
        <v>4.1900000000000004</v>
      </c>
      <c r="AU20" s="9">
        <v>4.17</v>
      </c>
      <c r="AV20" s="9">
        <v>3.22</v>
      </c>
      <c r="AW20" s="9">
        <v>4.8099999999999996</v>
      </c>
      <c r="AX20" s="9">
        <v>4.4400000000000004</v>
      </c>
      <c r="AY20" s="9">
        <v>4.28</v>
      </c>
      <c r="AZ20" s="9">
        <v>3.25</v>
      </c>
    </row>
    <row r="21" spans="1:52" x14ac:dyDescent="0.2">
      <c r="A21" s="7" t="s">
        <v>63</v>
      </c>
      <c r="B21" s="8">
        <v>3</v>
      </c>
      <c r="C21" s="9">
        <v>1</v>
      </c>
      <c r="D21" s="9">
        <v>1</v>
      </c>
      <c r="E21" s="9">
        <v>0.95</v>
      </c>
      <c r="F21" s="9">
        <v>0.89</v>
      </c>
      <c r="G21" s="9">
        <v>0.46</v>
      </c>
      <c r="H21" s="9">
        <v>0.76</v>
      </c>
      <c r="I21" s="9">
        <v>1</v>
      </c>
      <c r="J21" s="9">
        <v>0.78</v>
      </c>
      <c r="K21" s="9">
        <v>0.73</v>
      </c>
      <c r="L21" s="9">
        <v>0.68</v>
      </c>
      <c r="M21" s="9">
        <v>0.97</v>
      </c>
      <c r="N21" s="9">
        <v>0.92</v>
      </c>
      <c r="O21" s="9">
        <v>0.78</v>
      </c>
      <c r="P21" s="9">
        <v>0.86</v>
      </c>
      <c r="Q21" s="9">
        <v>0.65</v>
      </c>
      <c r="R21" s="9">
        <v>0.92</v>
      </c>
      <c r="S21" s="9">
        <v>0.97</v>
      </c>
      <c r="T21" s="9">
        <v>0.19</v>
      </c>
      <c r="U21" s="9">
        <v>0.84</v>
      </c>
      <c r="V21" s="9">
        <v>0.97</v>
      </c>
      <c r="W21" s="9">
        <v>0.68</v>
      </c>
      <c r="X21" s="9">
        <v>0.24</v>
      </c>
      <c r="Y21" s="9">
        <v>0.51</v>
      </c>
      <c r="Z21" s="9">
        <v>0.81</v>
      </c>
      <c r="AA21" s="9">
        <v>1</v>
      </c>
      <c r="AB21" s="9">
        <v>0.84</v>
      </c>
      <c r="AC21" s="9">
        <v>1</v>
      </c>
      <c r="AD21" s="9">
        <v>0.86</v>
      </c>
      <c r="AE21" s="9">
        <v>0.65</v>
      </c>
      <c r="AF21" s="9">
        <v>0.86</v>
      </c>
      <c r="AG21" s="9">
        <v>1.73</v>
      </c>
      <c r="AH21" s="9">
        <v>1.41</v>
      </c>
      <c r="AI21" s="9">
        <v>1.57</v>
      </c>
      <c r="AJ21" s="9">
        <v>1.78</v>
      </c>
      <c r="AK21" s="9">
        <v>1.84</v>
      </c>
      <c r="AL21" s="9">
        <v>1.1399999999999999</v>
      </c>
      <c r="AM21" s="9">
        <v>1.78</v>
      </c>
      <c r="AN21" s="9">
        <v>1.84</v>
      </c>
      <c r="AO21" s="9">
        <v>1.35</v>
      </c>
      <c r="AP21" s="9">
        <v>1.57</v>
      </c>
      <c r="AQ21" s="9">
        <v>2.86</v>
      </c>
      <c r="AR21" s="9">
        <v>3.59</v>
      </c>
      <c r="AS21" s="9">
        <v>1.7</v>
      </c>
      <c r="AT21" s="9">
        <v>3.11</v>
      </c>
      <c r="AU21" s="9">
        <v>3.32</v>
      </c>
      <c r="AV21" s="9">
        <v>3.05</v>
      </c>
      <c r="AW21" s="9">
        <v>4.03</v>
      </c>
      <c r="AX21" s="9">
        <v>3.49</v>
      </c>
      <c r="AY21" s="9">
        <v>3.32</v>
      </c>
      <c r="AZ21" s="9">
        <v>2.57</v>
      </c>
    </row>
    <row r="22" spans="1:52" x14ac:dyDescent="0.2">
      <c r="A22" s="7" t="s">
        <v>63</v>
      </c>
      <c r="B22" s="8">
        <v>4</v>
      </c>
      <c r="C22" s="9">
        <v>1</v>
      </c>
      <c r="D22" s="9">
        <v>1</v>
      </c>
      <c r="E22" s="9">
        <v>0.95</v>
      </c>
      <c r="F22" s="9">
        <v>0.84</v>
      </c>
      <c r="G22" s="9">
        <v>0.45</v>
      </c>
      <c r="H22" s="9">
        <v>0.47</v>
      </c>
      <c r="I22" s="9">
        <v>0.95</v>
      </c>
      <c r="J22" s="9">
        <v>0.79</v>
      </c>
      <c r="K22" s="9">
        <v>0.87</v>
      </c>
      <c r="L22" s="9">
        <v>0.53</v>
      </c>
      <c r="M22" s="9">
        <v>0.89</v>
      </c>
      <c r="N22" s="9">
        <v>0.95</v>
      </c>
      <c r="O22" s="9">
        <v>0.76</v>
      </c>
      <c r="P22" s="9">
        <v>0.84</v>
      </c>
      <c r="Q22" s="9">
        <v>0.71</v>
      </c>
      <c r="R22" s="9">
        <v>0.92</v>
      </c>
      <c r="S22" s="9">
        <v>0.97</v>
      </c>
      <c r="T22" s="9">
        <v>0.24</v>
      </c>
      <c r="U22" s="9">
        <v>0.89</v>
      </c>
      <c r="V22" s="9">
        <v>0.97</v>
      </c>
      <c r="W22" s="9">
        <v>0.79</v>
      </c>
      <c r="X22" s="9">
        <v>0.28999999999999998</v>
      </c>
      <c r="Y22" s="9">
        <v>0.5</v>
      </c>
      <c r="Z22" s="9">
        <v>0.82</v>
      </c>
      <c r="AA22" s="9">
        <v>1</v>
      </c>
      <c r="AB22" s="9">
        <v>0.82</v>
      </c>
      <c r="AC22" s="9">
        <v>0.87</v>
      </c>
      <c r="AD22" s="9">
        <v>0.82</v>
      </c>
      <c r="AE22" s="9">
        <v>0.84</v>
      </c>
      <c r="AF22" s="9">
        <v>0.87</v>
      </c>
      <c r="AG22" s="9">
        <v>1.74</v>
      </c>
      <c r="AH22" s="9">
        <v>1.32</v>
      </c>
      <c r="AI22" s="9">
        <v>1.42</v>
      </c>
      <c r="AJ22" s="9">
        <v>1.53</v>
      </c>
      <c r="AK22" s="9">
        <v>1.74</v>
      </c>
      <c r="AL22" s="9">
        <v>1.1599999999999999</v>
      </c>
      <c r="AM22" s="9">
        <v>1.74</v>
      </c>
      <c r="AN22" s="9">
        <v>1.58</v>
      </c>
      <c r="AO22" s="9">
        <v>1.42</v>
      </c>
      <c r="AP22" s="9">
        <v>1.84</v>
      </c>
      <c r="AQ22" s="9">
        <v>2.74</v>
      </c>
      <c r="AR22" s="9">
        <v>3.47</v>
      </c>
      <c r="AS22" s="9">
        <v>1.79</v>
      </c>
      <c r="AT22" s="9">
        <v>3.16</v>
      </c>
      <c r="AU22" s="9">
        <v>3.37</v>
      </c>
      <c r="AV22" s="9">
        <v>3.08</v>
      </c>
      <c r="AW22" s="9">
        <v>3.5</v>
      </c>
      <c r="AX22" s="9">
        <v>3.26</v>
      </c>
      <c r="AY22" s="9">
        <v>3.24</v>
      </c>
      <c r="AZ22" s="9">
        <v>2.0299999999999998</v>
      </c>
    </row>
    <row r="23" spans="1:52" x14ac:dyDescent="0.2">
      <c r="A23" s="7" t="s">
        <v>63</v>
      </c>
      <c r="B23" s="8">
        <v>5</v>
      </c>
      <c r="C23" s="9">
        <v>0.97</v>
      </c>
      <c r="D23" s="9">
        <v>1</v>
      </c>
      <c r="E23" s="9">
        <v>1</v>
      </c>
      <c r="F23" s="9">
        <v>0.84</v>
      </c>
      <c r="G23" s="9">
        <v>0.43</v>
      </c>
      <c r="H23" s="9">
        <v>0.7</v>
      </c>
      <c r="I23" s="9">
        <v>1</v>
      </c>
      <c r="J23" s="9">
        <v>0.92</v>
      </c>
      <c r="K23" s="9">
        <v>0.86</v>
      </c>
      <c r="L23" s="9">
        <v>0.62</v>
      </c>
      <c r="M23" s="9">
        <v>0.84</v>
      </c>
      <c r="N23" s="9">
        <v>0.89</v>
      </c>
      <c r="O23" s="9">
        <v>0.84</v>
      </c>
      <c r="P23" s="9">
        <v>0.76</v>
      </c>
      <c r="Q23" s="9">
        <v>0.86</v>
      </c>
      <c r="R23" s="9">
        <v>1</v>
      </c>
      <c r="S23" s="9">
        <v>0.92</v>
      </c>
      <c r="T23" s="9">
        <v>0.51</v>
      </c>
      <c r="U23" s="9">
        <v>0.86</v>
      </c>
      <c r="V23" s="9">
        <v>0.97</v>
      </c>
      <c r="W23" s="9">
        <v>0.86</v>
      </c>
      <c r="X23" s="9">
        <v>0.38</v>
      </c>
      <c r="Y23" s="9">
        <v>0.46</v>
      </c>
      <c r="Z23" s="9">
        <v>0.84</v>
      </c>
      <c r="AA23" s="9">
        <v>0.97</v>
      </c>
      <c r="AB23" s="9">
        <v>0.73</v>
      </c>
      <c r="AC23" s="9">
        <v>0.97</v>
      </c>
      <c r="AD23" s="9">
        <v>0.81</v>
      </c>
      <c r="AE23" s="9">
        <v>0.56999999999999995</v>
      </c>
      <c r="AF23" s="9">
        <v>0.89</v>
      </c>
      <c r="AG23" s="9">
        <v>1.62</v>
      </c>
      <c r="AH23" s="9">
        <v>1.46</v>
      </c>
      <c r="AI23" s="9">
        <v>1.89</v>
      </c>
      <c r="AJ23" s="9">
        <v>1.62</v>
      </c>
      <c r="AK23" s="9">
        <v>1.95</v>
      </c>
      <c r="AL23" s="9">
        <v>1.24</v>
      </c>
      <c r="AM23" s="9">
        <v>1.84</v>
      </c>
      <c r="AN23" s="9">
        <v>1.68</v>
      </c>
      <c r="AO23" s="9">
        <v>1.62</v>
      </c>
      <c r="AP23" s="9">
        <v>1.78</v>
      </c>
      <c r="AQ23" s="9">
        <v>2.78</v>
      </c>
      <c r="AR23" s="9">
        <v>3.22</v>
      </c>
      <c r="AS23" s="9">
        <v>1.86</v>
      </c>
      <c r="AT23" s="9">
        <v>3.57</v>
      </c>
      <c r="AU23" s="9">
        <v>3.54</v>
      </c>
      <c r="AV23" s="9">
        <v>3.19</v>
      </c>
      <c r="AW23" s="9">
        <v>4.22</v>
      </c>
      <c r="AX23" s="9">
        <v>3.68</v>
      </c>
      <c r="AY23" s="9">
        <v>4.1399999999999997</v>
      </c>
      <c r="AZ23" s="9">
        <v>2.2999999999999998</v>
      </c>
    </row>
    <row r="24" spans="1:52" x14ac:dyDescent="0.2">
      <c r="A24" s="7" t="s">
        <v>63</v>
      </c>
      <c r="B24" s="8">
        <v>6</v>
      </c>
      <c r="C24" s="9">
        <v>0.96</v>
      </c>
      <c r="D24" s="9">
        <v>1</v>
      </c>
      <c r="E24" s="9">
        <v>0.92</v>
      </c>
      <c r="F24" s="9">
        <v>0.76</v>
      </c>
      <c r="G24" s="9">
        <v>0.4</v>
      </c>
      <c r="H24" s="9">
        <v>0.44</v>
      </c>
      <c r="I24" s="9">
        <v>0.88</v>
      </c>
      <c r="J24" s="9">
        <v>0.92</v>
      </c>
      <c r="K24" s="9">
        <v>0.68</v>
      </c>
      <c r="L24" s="9">
        <v>0.64</v>
      </c>
      <c r="M24" s="9">
        <v>0.72</v>
      </c>
      <c r="N24" s="9">
        <v>0.96</v>
      </c>
      <c r="O24" s="9">
        <v>0.8</v>
      </c>
      <c r="P24" s="9">
        <v>0.64</v>
      </c>
      <c r="Q24" s="9">
        <v>0.84</v>
      </c>
      <c r="R24" s="9">
        <v>0.96</v>
      </c>
      <c r="S24" s="9">
        <v>0.96</v>
      </c>
      <c r="T24" s="9">
        <v>0.56000000000000005</v>
      </c>
      <c r="U24" s="9">
        <v>0.8</v>
      </c>
      <c r="V24" s="9">
        <v>0.92</v>
      </c>
      <c r="W24" s="9">
        <v>0.72</v>
      </c>
      <c r="X24" s="9">
        <v>0.16</v>
      </c>
      <c r="Y24" s="9">
        <v>0.44</v>
      </c>
      <c r="Z24" s="9">
        <v>0.6</v>
      </c>
      <c r="AA24" s="9">
        <v>0.96</v>
      </c>
      <c r="AB24" s="9">
        <v>0.68</v>
      </c>
      <c r="AC24" s="9">
        <v>0.92</v>
      </c>
      <c r="AD24" s="9">
        <v>0.84</v>
      </c>
      <c r="AE24" s="9">
        <v>0.32</v>
      </c>
      <c r="AF24" s="9">
        <v>0.88</v>
      </c>
      <c r="AG24" s="9">
        <v>1.6</v>
      </c>
      <c r="AH24" s="9">
        <v>1.6</v>
      </c>
      <c r="AI24" s="9">
        <v>1.6</v>
      </c>
      <c r="AJ24" s="9">
        <v>1.6</v>
      </c>
      <c r="AK24" s="9">
        <v>1.92</v>
      </c>
      <c r="AL24" s="9">
        <v>0.56000000000000005</v>
      </c>
      <c r="AM24" s="9">
        <v>1.76</v>
      </c>
      <c r="AN24" s="9">
        <v>1.44</v>
      </c>
      <c r="AO24" s="9">
        <v>1.52</v>
      </c>
      <c r="AP24" s="9">
        <v>1.68</v>
      </c>
      <c r="AQ24" s="9">
        <v>1.88</v>
      </c>
      <c r="AR24" s="9">
        <v>2.48</v>
      </c>
      <c r="AS24" s="9">
        <v>1.68</v>
      </c>
      <c r="AT24" s="9">
        <v>2.4</v>
      </c>
      <c r="AU24" s="9">
        <v>2.72</v>
      </c>
      <c r="AV24" s="9">
        <v>2.84</v>
      </c>
      <c r="AW24" s="9">
        <v>3.12</v>
      </c>
      <c r="AX24" s="9">
        <v>2.3199999999999998</v>
      </c>
      <c r="AY24" s="9">
        <v>2.8</v>
      </c>
      <c r="AZ24" s="9">
        <v>2.92</v>
      </c>
    </row>
    <row r="25" spans="1:52" x14ac:dyDescent="0.2">
      <c r="A25" s="7" t="s">
        <v>63</v>
      </c>
      <c r="B25" s="8">
        <v>7</v>
      </c>
      <c r="C25" s="9">
        <v>0.94</v>
      </c>
      <c r="D25" s="9">
        <v>0.94</v>
      </c>
      <c r="E25" s="9">
        <v>1</v>
      </c>
      <c r="F25" s="9">
        <v>0.89</v>
      </c>
      <c r="G25" s="9">
        <v>0.39</v>
      </c>
      <c r="H25" s="9">
        <v>0.33</v>
      </c>
      <c r="I25" s="9">
        <v>0.83</v>
      </c>
      <c r="J25" s="9">
        <v>0.67</v>
      </c>
      <c r="K25" s="9">
        <v>0.5</v>
      </c>
      <c r="L25" s="9">
        <v>0.33</v>
      </c>
      <c r="M25" s="9">
        <v>0.61</v>
      </c>
      <c r="N25" s="9">
        <v>0.83</v>
      </c>
      <c r="O25" s="9">
        <v>0.67</v>
      </c>
      <c r="P25" s="9">
        <v>0.28000000000000003</v>
      </c>
      <c r="Q25" s="9">
        <v>0.67</v>
      </c>
      <c r="R25" s="9">
        <v>0.83</v>
      </c>
      <c r="S25" s="9">
        <v>1</v>
      </c>
      <c r="T25" s="9">
        <v>0.33</v>
      </c>
      <c r="U25" s="9">
        <v>0.72</v>
      </c>
      <c r="V25" s="9">
        <v>0.61</v>
      </c>
      <c r="W25" s="9">
        <v>0.61</v>
      </c>
      <c r="X25" s="9">
        <v>0.17</v>
      </c>
      <c r="Y25" s="9">
        <v>0.28000000000000003</v>
      </c>
      <c r="Z25" s="9">
        <v>0.56000000000000005</v>
      </c>
      <c r="AA25" s="9">
        <v>1</v>
      </c>
      <c r="AB25" s="9">
        <v>0.44</v>
      </c>
      <c r="AC25" s="9">
        <v>0.78</v>
      </c>
      <c r="AD25" s="9">
        <v>0.67</v>
      </c>
      <c r="AE25" s="9">
        <v>0.39</v>
      </c>
      <c r="AF25" s="9">
        <v>0.78</v>
      </c>
      <c r="AG25" s="9">
        <v>1.56</v>
      </c>
      <c r="AH25" s="9">
        <v>1.1100000000000001</v>
      </c>
      <c r="AI25" s="9">
        <v>0.78</v>
      </c>
      <c r="AJ25" s="9">
        <v>1.78</v>
      </c>
      <c r="AK25" s="9">
        <v>1.78</v>
      </c>
      <c r="AL25" s="9">
        <v>0.67</v>
      </c>
      <c r="AM25" s="9">
        <v>1.67</v>
      </c>
      <c r="AN25" s="9">
        <v>1.44</v>
      </c>
      <c r="AO25" s="9">
        <v>1.22</v>
      </c>
      <c r="AP25" s="9">
        <v>1.22</v>
      </c>
      <c r="AQ25" s="9">
        <v>1.5</v>
      </c>
      <c r="AR25" s="9">
        <v>3.22</v>
      </c>
      <c r="AS25" s="9">
        <v>1.5</v>
      </c>
      <c r="AT25" s="9">
        <v>1.89</v>
      </c>
      <c r="AU25" s="9">
        <v>2.06</v>
      </c>
      <c r="AV25" s="9">
        <v>2.78</v>
      </c>
      <c r="AW25" s="9">
        <v>2.2200000000000002</v>
      </c>
      <c r="AX25" s="9">
        <v>2.44</v>
      </c>
      <c r="AY25" s="9">
        <v>1.78</v>
      </c>
      <c r="AZ25" s="9">
        <v>1.5</v>
      </c>
    </row>
    <row r="26" spans="1:52" x14ac:dyDescent="0.2">
      <c r="A26" s="7" t="s">
        <v>64</v>
      </c>
      <c r="B26" s="8">
        <v>1</v>
      </c>
      <c r="C26" s="9">
        <v>1</v>
      </c>
      <c r="D26" s="9">
        <v>1</v>
      </c>
      <c r="E26" s="9">
        <v>0.84</v>
      </c>
      <c r="F26" s="9">
        <v>0.69</v>
      </c>
      <c r="G26" s="9">
        <v>0.41</v>
      </c>
      <c r="H26" s="9">
        <v>0.31</v>
      </c>
      <c r="I26" s="9">
        <v>0.84</v>
      </c>
      <c r="J26" s="9">
        <v>0.53</v>
      </c>
      <c r="K26" s="9">
        <v>0.31</v>
      </c>
      <c r="L26" s="9">
        <v>0.5</v>
      </c>
      <c r="M26" s="9">
        <v>0.63</v>
      </c>
      <c r="N26" s="9">
        <v>0.81</v>
      </c>
      <c r="O26" s="9">
        <v>0.56000000000000005</v>
      </c>
      <c r="P26" s="9">
        <v>0.34</v>
      </c>
      <c r="Q26" s="9">
        <v>0.56000000000000005</v>
      </c>
      <c r="R26" s="9">
        <v>0.84</v>
      </c>
      <c r="S26" s="9">
        <v>0.91</v>
      </c>
      <c r="T26" s="9">
        <v>0.22</v>
      </c>
      <c r="U26" s="9">
        <v>0.34</v>
      </c>
      <c r="V26" s="9">
        <v>0.81</v>
      </c>
      <c r="W26" s="9">
        <v>0.38</v>
      </c>
      <c r="X26" s="9">
        <v>0.16</v>
      </c>
      <c r="Y26" s="9">
        <v>0.38</v>
      </c>
      <c r="Z26" s="9">
        <v>0.34</v>
      </c>
      <c r="AA26" s="9">
        <v>0.94</v>
      </c>
      <c r="AB26" s="9">
        <v>0.44</v>
      </c>
      <c r="AC26" s="9">
        <v>0.69</v>
      </c>
      <c r="AD26" s="9">
        <v>0.72</v>
      </c>
      <c r="AE26" s="9">
        <v>0.34</v>
      </c>
      <c r="AF26" s="9">
        <v>0.63</v>
      </c>
      <c r="AG26" s="9">
        <v>1.1299999999999999</v>
      </c>
      <c r="AH26" s="9">
        <v>1.25</v>
      </c>
      <c r="AI26" s="9">
        <v>0.88</v>
      </c>
      <c r="AJ26" s="9">
        <v>1.25</v>
      </c>
      <c r="AK26" s="9">
        <v>1.81</v>
      </c>
      <c r="AL26" s="9">
        <v>0.38</v>
      </c>
      <c r="AM26" s="9">
        <v>1.56</v>
      </c>
      <c r="AN26" s="9">
        <v>1.1299999999999999</v>
      </c>
      <c r="AO26" s="9">
        <v>1.44</v>
      </c>
      <c r="AP26" s="9">
        <v>1.75</v>
      </c>
      <c r="AQ26" s="9">
        <v>1.28</v>
      </c>
      <c r="AR26" s="9">
        <v>2.59</v>
      </c>
      <c r="AS26" s="9">
        <v>1.22</v>
      </c>
      <c r="AT26" s="9">
        <v>1.75</v>
      </c>
      <c r="AU26" s="9">
        <v>1.69</v>
      </c>
      <c r="AV26" s="9">
        <v>2</v>
      </c>
      <c r="AW26" s="9">
        <v>1.25</v>
      </c>
      <c r="AX26" s="9">
        <v>1.28</v>
      </c>
      <c r="AY26" s="9">
        <v>0.81</v>
      </c>
      <c r="AZ26" s="9">
        <v>1.56</v>
      </c>
    </row>
    <row r="27" spans="1:52" x14ac:dyDescent="0.2">
      <c r="A27" s="7" t="s">
        <v>64</v>
      </c>
      <c r="B27" s="8">
        <v>2</v>
      </c>
      <c r="C27" s="9">
        <v>1</v>
      </c>
      <c r="D27" s="9">
        <v>1</v>
      </c>
      <c r="E27" s="9">
        <v>0.9</v>
      </c>
      <c r="F27" s="9">
        <v>0.84</v>
      </c>
      <c r="G27" s="9">
        <v>0.61</v>
      </c>
      <c r="H27" s="9">
        <v>0.26</v>
      </c>
      <c r="I27" s="9">
        <v>0.84</v>
      </c>
      <c r="J27" s="9">
        <v>0.52</v>
      </c>
      <c r="K27" s="9">
        <v>0.39</v>
      </c>
      <c r="L27" s="9">
        <v>0.65</v>
      </c>
      <c r="M27" s="9">
        <v>0.65</v>
      </c>
      <c r="N27" s="9">
        <v>0.9</v>
      </c>
      <c r="O27" s="9">
        <v>0.45</v>
      </c>
      <c r="P27" s="9">
        <v>0.48</v>
      </c>
      <c r="Q27" s="9">
        <v>0.65</v>
      </c>
      <c r="R27" s="9">
        <v>0.9</v>
      </c>
      <c r="S27" s="9">
        <v>0.94</v>
      </c>
      <c r="T27" s="9">
        <v>0.32</v>
      </c>
      <c r="U27" s="9">
        <v>0.45</v>
      </c>
      <c r="V27" s="9">
        <v>0.71</v>
      </c>
      <c r="W27" s="9">
        <v>0.77</v>
      </c>
      <c r="X27" s="9">
        <v>0.32</v>
      </c>
      <c r="Y27" s="9">
        <v>0.35</v>
      </c>
      <c r="Z27" s="9">
        <v>0.48</v>
      </c>
      <c r="AA27" s="9">
        <v>0.94</v>
      </c>
      <c r="AB27" s="9">
        <v>0.45</v>
      </c>
      <c r="AC27" s="9">
        <v>0.71</v>
      </c>
      <c r="AD27" s="9">
        <v>0.57999999999999996</v>
      </c>
      <c r="AE27" s="9">
        <v>0.26</v>
      </c>
      <c r="AF27" s="9">
        <v>0.57999999999999996</v>
      </c>
      <c r="AG27" s="9">
        <v>1.35</v>
      </c>
      <c r="AH27" s="9">
        <v>1.29</v>
      </c>
      <c r="AI27" s="9">
        <v>0.84</v>
      </c>
      <c r="AJ27" s="9">
        <v>1.23</v>
      </c>
      <c r="AK27" s="9">
        <v>1.81</v>
      </c>
      <c r="AL27" s="9">
        <v>0.52</v>
      </c>
      <c r="AM27" s="9">
        <v>1.61</v>
      </c>
      <c r="AN27" s="9">
        <v>1.23</v>
      </c>
      <c r="AO27" s="9">
        <v>1.29</v>
      </c>
      <c r="AP27" s="9">
        <v>1.48</v>
      </c>
      <c r="AQ27" s="9">
        <v>0.97</v>
      </c>
      <c r="AR27" s="9">
        <v>2.1</v>
      </c>
      <c r="AS27" s="9">
        <v>1.1599999999999999</v>
      </c>
      <c r="AT27" s="9">
        <v>1.1599999999999999</v>
      </c>
      <c r="AU27" s="9">
        <v>1.61</v>
      </c>
      <c r="AV27" s="9">
        <v>2.3199999999999998</v>
      </c>
      <c r="AW27" s="9">
        <v>1.1000000000000001</v>
      </c>
      <c r="AX27" s="9">
        <v>1.1000000000000001</v>
      </c>
      <c r="AY27" s="9">
        <v>0.39</v>
      </c>
      <c r="AZ27" s="9">
        <v>1.35</v>
      </c>
    </row>
    <row r="28" spans="1:52" x14ac:dyDescent="0.2">
      <c r="A28" s="7" t="s">
        <v>64</v>
      </c>
      <c r="B28" s="8">
        <v>3</v>
      </c>
      <c r="C28" s="9">
        <v>0.98</v>
      </c>
      <c r="D28" s="9">
        <v>1</v>
      </c>
      <c r="E28" s="9">
        <v>1</v>
      </c>
      <c r="F28" s="9">
        <v>0.9</v>
      </c>
      <c r="G28" s="9">
        <v>0.8</v>
      </c>
      <c r="H28" s="9">
        <v>0.57999999999999996</v>
      </c>
      <c r="I28" s="9">
        <v>0.98</v>
      </c>
      <c r="J28" s="9">
        <v>0.93</v>
      </c>
      <c r="K28" s="9">
        <v>0.8</v>
      </c>
      <c r="L28" s="9">
        <v>0.83</v>
      </c>
      <c r="M28" s="9">
        <v>0.83</v>
      </c>
      <c r="N28" s="9">
        <v>0.95</v>
      </c>
      <c r="O28" s="9">
        <v>0.73</v>
      </c>
      <c r="P28" s="9">
        <v>0.88</v>
      </c>
      <c r="Q28" s="9">
        <v>0.73</v>
      </c>
      <c r="R28" s="9">
        <v>0.93</v>
      </c>
      <c r="S28" s="9">
        <v>0.98</v>
      </c>
      <c r="T28" s="9">
        <v>0.63</v>
      </c>
      <c r="U28" s="9">
        <v>0.85</v>
      </c>
      <c r="V28" s="9">
        <v>0.9</v>
      </c>
      <c r="W28" s="9">
        <v>0.83</v>
      </c>
      <c r="X28" s="9">
        <v>0.35</v>
      </c>
      <c r="Y28" s="9">
        <v>0.65</v>
      </c>
      <c r="Z28" s="9">
        <v>0.9</v>
      </c>
      <c r="AA28" s="9">
        <v>0.95</v>
      </c>
      <c r="AB28" s="9">
        <v>0.7</v>
      </c>
      <c r="AC28" s="9">
        <v>0.88</v>
      </c>
      <c r="AD28" s="9">
        <v>0.9</v>
      </c>
      <c r="AE28" s="9">
        <v>0.88</v>
      </c>
      <c r="AF28" s="9">
        <v>0.95</v>
      </c>
      <c r="AG28" s="9">
        <v>1.8</v>
      </c>
      <c r="AH28" s="9">
        <v>1.5</v>
      </c>
      <c r="AI28" s="9">
        <v>1.9</v>
      </c>
      <c r="AJ28" s="9">
        <v>1.65</v>
      </c>
      <c r="AK28" s="9">
        <v>1.95</v>
      </c>
      <c r="AL28" s="9">
        <v>0.95</v>
      </c>
      <c r="AM28" s="9">
        <v>1.9</v>
      </c>
      <c r="AN28" s="9">
        <v>1.8</v>
      </c>
      <c r="AO28" s="9">
        <v>1.4</v>
      </c>
      <c r="AP28" s="9">
        <v>1.45</v>
      </c>
      <c r="AQ28" s="9">
        <v>2.5499999999999998</v>
      </c>
      <c r="AR28" s="9">
        <v>3.2</v>
      </c>
      <c r="AS28" s="9">
        <v>1.88</v>
      </c>
      <c r="AT28" s="9">
        <v>2.65</v>
      </c>
      <c r="AU28" s="9">
        <v>3.65</v>
      </c>
      <c r="AV28" s="9">
        <v>3</v>
      </c>
      <c r="AW28" s="9">
        <v>3.25</v>
      </c>
      <c r="AX28" s="9">
        <v>3.1</v>
      </c>
      <c r="AY28" s="9">
        <v>2.88</v>
      </c>
      <c r="AZ28" s="9">
        <v>2.33</v>
      </c>
    </row>
    <row r="29" spans="1:52" x14ac:dyDescent="0.2">
      <c r="A29" s="7" t="s">
        <v>64</v>
      </c>
      <c r="B29" s="8">
        <v>4</v>
      </c>
      <c r="C29" s="9">
        <v>0.97</v>
      </c>
      <c r="D29" s="9">
        <v>1</v>
      </c>
      <c r="E29" s="9">
        <v>1</v>
      </c>
      <c r="F29" s="9">
        <v>0.73</v>
      </c>
      <c r="G29" s="9">
        <v>0.55000000000000004</v>
      </c>
      <c r="H29" s="9">
        <v>0.45</v>
      </c>
      <c r="I29" s="9">
        <v>0.94</v>
      </c>
      <c r="J29" s="9">
        <v>0.7</v>
      </c>
      <c r="K29" s="9">
        <v>0.82</v>
      </c>
      <c r="L29" s="9">
        <v>0.64</v>
      </c>
      <c r="M29" s="9">
        <v>0.61</v>
      </c>
      <c r="N29" s="9">
        <v>0.82</v>
      </c>
      <c r="O29" s="9">
        <v>0.64</v>
      </c>
      <c r="P29" s="9">
        <v>0.73</v>
      </c>
      <c r="Q29" s="9">
        <v>0.79</v>
      </c>
      <c r="R29" s="9">
        <v>0.91</v>
      </c>
      <c r="S29" s="9">
        <v>1</v>
      </c>
      <c r="T29" s="9">
        <v>0.33</v>
      </c>
      <c r="U29" s="9">
        <v>0.61</v>
      </c>
      <c r="V29" s="9">
        <v>0.94</v>
      </c>
      <c r="W29" s="9">
        <v>0.45</v>
      </c>
      <c r="X29" s="9">
        <v>0.27</v>
      </c>
      <c r="Y29" s="9">
        <v>0.64</v>
      </c>
      <c r="Z29" s="9">
        <v>0.7</v>
      </c>
      <c r="AA29" s="9">
        <v>0.97</v>
      </c>
      <c r="AB29" s="9">
        <v>0.73</v>
      </c>
      <c r="AC29" s="9">
        <v>0.79</v>
      </c>
      <c r="AD29" s="9">
        <v>0.88</v>
      </c>
      <c r="AE29" s="9">
        <v>0.73</v>
      </c>
      <c r="AF29" s="9">
        <v>0.82</v>
      </c>
      <c r="AG29" s="9">
        <v>1.52</v>
      </c>
      <c r="AH29" s="9">
        <v>1.39</v>
      </c>
      <c r="AI29" s="9">
        <v>1.45</v>
      </c>
      <c r="AJ29" s="9">
        <v>1.21</v>
      </c>
      <c r="AK29" s="9">
        <v>1.88</v>
      </c>
      <c r="AL29" s="9">
        <v>0.73</v>
      </c>
      <c r="AM29" s="9">
        <v>1.58</v>
      </c>
      <c r="AN29" s="9">
        <v>1.45</v>
      </c>
      <c r="AO29" s="9">
        <v>1.39</v>
      </c>
      <c r="AP29" s="9">
        <v>1.58</v>
      </c>
      <c r="AQ29" s="9">
        <v>1.76</v>
      </c>
      <c r="AR29" s="9">
        <v>2.0299999999999998</v>
      </c>
      <c r="AS29" s="9">
        <v>1.1499999999999999</v>
      </c>
      <c r="AT29" s="9">
        <v>2.06</v>
      </c>
      <c r="AU29" s="9">
        <v>3.3</v>
      </c>
      <c r="AV29" s="9">
        <v>2.67</v>
      </c>
      <c r="AW29" s="9">
        <v>2.61</v>
      </c>
      <c r="AX29" s="9">
        <v>2.0299999999999998</v>
      </c>
      <c r="AY29" s="9">
        <v>1.61</v>
      </c>
      <c r="AZ29" s="9">
        <v>1.88</v>
      </c>
    </row>
    <row r="30" spans="1:52" x14ac:dyDescent="0.2">
      <c r="A30" s="7" t="s">
        <v>64</v>
      </c>
      <c r="B30" s="8">
        <v>5</v>
      </c>
      <c r="C30" s="9">
        <v>1</v>
      </c>
      <c r="D30" s="9">
        <v>1</v>
      </c>
      <c r="E30" s="9">
        <v>0.97</v>
      </c>
      <c r="F30" s="9">
        <v>0.84</v>
      </c>
      <c r="G30" s="9">
        <v>0.59</v>
      </c>
      <c r="H30" s="9">
        <v>0.53</v>
      </c>
      <c r="I30" s="9">
        <v>1</v>
      </c>
      <c r="J30" s="9">
        <v>0.84</v>
      </c>
      <c r="K30" s="9">
        <v>0.63</v>
      </c>
      <c r="L30" s="9">
        <v>0.66</v>
      </c>
      <c r="M30" s="9">
        <v>0.72</v>
      </c>
      <c r="N30" s="9">
        <v>0.91</v>
      </c>
      <c r="O30" s="9">
        <v>0.72</v>
      </c>
      <c r="P30" s="9">
        <v>0.84</v>
      </c>
      <c r="Q30" s="9">
        <v>0.66</v>
      </c>
      <c r="R30" s="9">
        <v>1</v>
      </c>
      <c r="S30" s="9">
        <v>0.97</v>
      </c>
      <c r="T30" s="9">
        <v>0.63</v>
      </c>
      <c r="U30" s="9">
        <v>0.69</v>
      </c>
      <c r="V30" s="9">
        <v>0.97</v>
      </c>
      <c r="W30" s="9">
        <v>0.78</v>
      </c>
      <c r="X30" s="9">
        <v>0.34</v>
      </c>
      <c r="Y30" s="9">
        <v>0.41</v>
      </c>
      <c r="Z30" s="9">
        <v>0.75</v>
      </c>
      <c r="AA30" s="9">
        <v>0.94</v>
      </c>
      <c r="AB30" s="9">
        <v>0.75</v>
      </c>
      <c r="AC30" s="9">
        <v>0.78</v>
      </c>
      <c r="AD30" s="9">
        <v>0.84</v>
      </c>
      <c r="AE30" s="9">
        <v>0.75</v>
      </c>
      <c r="AF30" s="9">
        <v>0.69</v>
      </c>
      <c r="AG30" s="9">
        <v>1.44</v>
      </c>
      <c r="AH30" s="9">
        <v>1.5</v>
      </c>
      <c r="AI30" s="9">
        <v>1.75</v>
      </c>
      <c r="AJ30" s="9">
        <v>1.5</v>
      </c>
      <c r="AK30" s="9">
        <v>1.94</v>
      </c>
      <c r="AL30" s="9">
        <v>0.94</v>
      </c>
      <c r="AM30" s="9">
        <v>1.69</v>
      </c>
      <c r="AN30" s="9">
        <v>1.56</v>
      </c>
      <c r="AO30" s="9">
        <v>1.1299999999999999</v>
      </c>
      <c r="AP30" s="9">
        <v>1.44</v>
      </c>
      <c r="AQ30" s="9">
        <v>2.34</v>
      </c>
      <c r="AR30" s="9">
        <v>2.66</v>
      </c>
      <c r="AS30" s="9">
        <v>1.44</v>
      </c>
      <c r="AT30" s="9">
        <v>2.13</v>
      </c>
      <c r="AU30" s="9">
        <v>3.28</v>
      </c>
      <c r="AV30" s="9">
        <v>3.03</v>
      </c>
      <c r="AW30" s="9">
        <v>2.94</v>
      </c>
      <c r="AX30" s="9">
        <v>2.69</v>
      </c>
      <c r="AY30" s="9">
        <v>2.2799999999999998</v>
      </c>
      <c r="AZ30" s="9">
        <v>2</v>
      </c>
    </row>
    <row r="31" spans="1:52" x14ac:dyDescent="0.2">
      <c r="A31" s="7" t="s">
        <v>64</v>
      </c>
      <c r="B31" s="8">
        <v>6</v>
      </c>
      <c r="C31" s="9">
        <v>1</v>
      </c>
      <c r="D31" s="9">
        <v>1</v>
      </c>
      <c r="E31" s="9">
        <v>0.91</v>
      </c>
      <c r="F31" s="9">
        <v>0.76</v>
      </c>
      <c r="G31" s="9">
        <v>0.56000000000000005</v>
      </c>
      <c r="H31" s="9">
        <v>0.35</v>
      </c>
      <c r="I31" s="9">
        <v>0.94</v>
      </c>
      <c r="J31" s="9">
        <v>0.88</v>
      </c>
      <c r="K31" s="9">
        <v>0.68</v>
      </c>
      <c r="L31" s="9">
        <v>0.71</v>
      </c>
      <c r="M31" s="9">
        <v>0.79</v>
      </c>
      <c r="N31" s="9">
        <v>0.91</v>
      </c>
      <c r="O31" s="9">
        <v>0.79</v>
      </c>
      <c r="P31" s="9">
        <v>0.59</v>
      </c>
      <c r="Q31" s="9">
        <v>0.65</v>
      </c>
      <c r="R31" s="9">
        <v>0.82</v>
      </c>
      <c r="S31" s="9">
        <v>1</v>
      </c>
      <c r="T31" s="9">
        <v>0.47</v>
      </c>
      <c r="U31" s="9">
        <v>0.79</v>
      </c>
      <c r="V31" s="9">
        <v>0.97</v>
      </c>
      <c r="W31" s="9">
        <v>0.59</v>
      </c>
      <c r="X31" s="9">
        <v>0.15</v>
      </c>
      <c r="Y31" s="9">
        <v>0.5</v>
      </c>
      <c r="Z31" s="9">
        <v>0.68</v>
      </c>
      <c r="AA31" s="9">
        <v>1</v>
      </c>
      <c r="AB31" s="9">
        <v>0.71</v>
      </c>
      <c r="AC31" s="9">
        <v>0.85</v>
      </c>
      <c r="AD31" s="9">
        <v>0.94</v>
      </c>
      <c r="AE31" s="9">
        <v>0.94</v>
      </c>
      <c r="AF31" s="9">
        <v>0.79</v>
      </c>
      <c r="AG31" s="9">
        <v>1.47</v>
      </c>
      <c r="AH31" s="9">
        <v>1.18</v>
      </c>
      <c r="AI31" s="9">
        <v>1.47</v>
      </c>
      <c r="AJ31" s="9">
        <v>1.47</v>
      </c>
      <c r="AK31" s="9">
        <v>1.76</v>
      </c>
      <c r="AL31" s="9">
        <v>0.82</v>
      </c>
      <c r="AM31" s="9">
        <v>1.71</v>
      </c>
      <c r="AN31" s="9">
        <v>1.59</v>
      </c>
      <c r="AO31" s="9">
        <v>1.41</v>
      </c>
      <c r="AP31" s="9">
        <v>1.65</v>
      </c>
      <c r="AQ31" s="9">
        <v>2.0299999999999998</v>
      </c>
      <c r="AR31" s="9">
        <v>2.71</v>
      </c>
      <c r="AS31" s="9">
        <v>1.62</v>
      </c>
      <c r="AT31" s="9">
        <v>1.97</v>
      </c>
      <c r="AU31" s="9">
        <v>3.62</v>
      </c>
      <c r="AV31" s="9">
        <v>2.76</v>
      </c>
      <c r="AW31" s="9">
        <v>2.71</v>
      </c>
      <c r="AX31" s="9">
        <v>2.71</v>
      </c>
      <c r="AY31" s="9">
        <v>2.68</v>
      </c>
      <c r="AZ31" s="9">
        <v>2.0299999999999998</v>
      </c>
    </row>
    <row r="32" spans="1:52" x14ac:dyDescent="0.2">
      <c r="A32" s="7" t="s">
        <v>64</v>
      </c>
      <c r="B32" s="8">
        <v>7</v>
      </c>
      <c r="C32" s="9">
        <v>1</v>
      </c>
      <c r="D32" s="9">
        <v>0.94</v>
      </c>
      <c r="E32" s="9">
        <v>0.94</v>
      </c>
      <c r="F32" s="9">
        <v>0.85</v>
      </c>
      <c r="G32" s="9">
        <v>0.7</v>
      </c>
      <c r="H32" s="9">
        <v>0.42</v>
      </c>
      <c r="I32" s="9">
        <v>0.88</v>
      </c>
      <c r="J32" s="9">
        <v>0.76</v>
      </c>
      <c r="K32" s="9">
        <v>0.7</v>
      </c>
      <c r="L32" s="9">
        <v>0.55000000000000004</v>
      </c>
      <c r="M32" s="9">
        <v>0.55000000000000004</v>
      </c>
      <c r="N32" s="9">
        <v>0.73</v>
      </c>
      <c r="O32" s="9">
        <v>0.7</v>
      </c>
      <c r="P32" s="9">
        <v>0.64</v>
      </c>
      <c r="Q32" s="9">
        <v>0.79</v>
      </c>
      <c r="R32" s="9">
        <v>0.73</v>
      </c>
      <c r="S32" s="9">
        <v>0.91</v>
      </c>
      <c r="T32" s="9">
        <v>0.55000000000000004</v>
      </c>
      <c r="U32" s="9">
        <v>0.57999999999999996</v>
      </c>
      <c r="V32" s="9">
        <v>0.94</v>
      </c>
      <c r="W32" s="9">
        <v>0.52</v>
      </c>
      <c r="X32" s="9">
        <v>0.33</v>
      </c>
      <c r="Y32" s="9">
        <v>0.48</v>
      </c>
      <c r="Z32" s="9">
        <v>0.7</v>
      </c>
      <c r="AA32" s="9">
        <v>0.94</v>
      </c>
      <c r="AB32" s="9">
        <v>0.57999999999999996</v>
      </c>
      <c r="AC32" s="9">
        <v>0.85</v>
      </c>
      <c r="AD32" s="9">
        <v>0.73</v>
      </c>
      <c r="AE32" s="9">
        <v>0.57999999999999996</v>
      </c>
      <c r="AF32" s="9">
        <v>0.82</v>
      </c>
      <c r="AG32" s="9">
        <v>1.39</v>
      </c>
      <c r="AH32" s="9">
        <v>1.27</v>
      </c>
      <c r="AI32" s="9">
        <v>1.45</v>
      </c>
      <c r="AJ32" s="9">
        <v>1.7</v>
      </c>
      <c r="AK32" s="9">
        <v>1.82</v>
      </c>
      <c r="AL32" s="9">
        <v>0.91</v>
      </c>
      <c r="AM32" s="9">
        <v>1.76</v>
      </c>
      <c r="AN32" s="9">
        <v>1.64</v>
      </c>
      <c r="AO32" s="9">
        <v>1.1499999999999999</v>
      </c>
      <c r="AP32" s="9">
        <v>1.64</v>
      </c>
      <c r="AQ32" s="9">
        <v>1.76</v>
      </c>
      <c r="AR32" s="9">
        <v>2.27</v>
      </c>
      <c r="AS32" s="9">
        <v>1.52</v>
      </c>
      <c r="AT32" s="9">
        <v>2.42</v>
      </c>
      <c r="AU32" s="9">
        <v>3</v>
      </c>
      <c r="AV32" s="9">
        <v>2.67</v>
      </c>
      <c r="AW32" s="9">
        <v>2.27</v>
      </c>
      <c r="AX32" s="9">
        <v>2.1800000000000002</v>
      </c>
      <c r="AY32" s="9">
        <v>2</v>
      </c>
      <c r="AZ32" s="9">
        <v>1.94</v>
      </c>
    </row>
    <row r="33" spans="1:52" x14ac:dyDescent="0.2">
      <c r="A33" s="7" t="s">
        <v>64</v>
      </c>
      <c r="B33" s="8">
        <v>8</v>
      </c>
      <c r="C33" s="9">
        <v>1</v>
      </c>
      <c r="D33" s="9">
        <v>1</v>
      </c>
      <c r="E33" s="9">
        <v>0.91</v>
      </c>
      <c r="F33" s="9">
        <v>0.91</v>
      </c>
      <c r="G33" s="9">
        <v>0.79</v>
      </c>
      <c r="H33" s="9">
        <v>0.45</v>
      </c>
      <c r="I33" s="9">
        <v>0.91</v>
      </c>
      <c r="J33" s="9">
        <v>0.85</v>
      </c>
      <c r="K33" s="9">
        <v>0.85</v>
      </c>
      <c r="L33" s="9">
        <v>0.64</v>
      </c>
      <c r="M33" s="9">
        <v>0.67</v>
      </c>
      <c r="N33" s="9">
        <v>0.94</v>
      </c>
      <c r="O33" s="9">
        <v>0.79</v>
      </c>
      <c r="P33" s="9">
        <v>0.76</v>
      </c>
      <c r="Q33" s="9">
        <v>0.79</v>
      </c>
      <c r="R33" s="9">
        <v>0.91</v>
      </c>
      <c r="S33" s="9">
        <v>0.97</v>
      </c>
      <c r="T33" s="9">
        <v>0.48</v>
      </c>
      <c r="U33" s="9">
        <v>0.64</v>
      </c>
      <c r="V33" s="9">
        <v>0.97</v>
      </c>
      <c r="W33" s="9">
        <v>0.67</v>
      </c>
      <c r="X33" s="9">
        <v>0.27</v>
      </c>
      <c r="Y33" s="9">
        <v>0.64</v>
      </c>
      <c r="Z33" s="9">
        <v>0.73</v>
      </c>
      <c r="AA33" s="9">
        <v>0.97</v>
      </c>
      <c r="AB33" s="9">
        <v>0.67</v>
      </c>
      <c r="AC33" s="9">
        <v>0.79</v>
      </c>
      <c r="AD33" s="9">
        <v>0.79</v>
      </c>
      <c r="AE33" s="9">
        <v>0.7</v>
      </c>
      <c r="AF33" s="9">
        <v>0.7</v>
      </c>
      <c r="AG33" s="9">
        <v>1.58</v>
      </c>
      <c r="AH33" s="9">
        <v>1.33</v>
      </c>
      <c r="AI33" s="9">
        <v>1.64</v>
      </c>
      <c r="AJ33" s="9">
        <v>1.45</v>
      </c>
      <c r="AK33" s="9">
        <v>1.82</v>
      </c>
      <c r="AL33" s="9">
        <v>0.61</v>
      </c>
      <c r="AM33" s="9">
        <v>1.7</v>
      </c>
      <c r="AN33" s="9">
        <v>1.76</v>
      </c>
      <c r="AO33" s="9">
        <v>1.27</v>
      </c>
      <c r="AP33" s="9">
        <v>1.7</v>
      </c>
      <c r="AQ33" s="9">
        <v>2.5499999999999998</v>
      </c>
      <c r="AR33" s="9">
        <v>2.52</v>
      </c>
      <c r="AS33" s="9">
        <v>1.55</v>
      </c>
      <c r="AT33" s="9">
        <v>2.39</v>
      </c>
      <c r="AU33" s="9">
        <v>3.12</v>
      </c>
      <c r="AV33" s="9">
        <v>2.76</v>
      </c>
      <c r="AW33" s="9">
        <v>2.97</v>
      </c>
      <c r="AX33" s="9">
        <v>2.97</v>
      </c>
      <c r="AY33" s="9">
        <v>2.09</v>
      </c>
      <c r="AZ33" s="9">
        <v>2.12</v>
      </c>
    </row>
    <row r="34" spans="1:52" ht="12.75" customHeight="1" x14ac:dyDescent="0.2">
      <c r="C34" s="9"/>
    </row>
  </sheetData>
  <phoneticPr fontId="2" type="noConversion"/>
  <pageMargins left="0.75" right="0.75" top="1" bottom="1" header="0.5" footer="0.5"/>
  <pageSetup orientation="portrait" horizontalDpi="300" verticalDpi="30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"/>
  <sheetViews>
    <sheetView workbookViewId="0">
      <selection activeCell="I19" sqref="I19"/>
    </sheetView>
  </sheetViews>
  <sheetFormatPr defaultRowHeight="12.75" x14ac:dyDescent="0.2"/>
  <sheetData>
    <row r="1" spans="1:51" s="6" customFormat="1" x14ac:dyDescent="0.2">
      <c r="A1" s="5" t="s">
        <v>66</v>
      </c>
      <c r="B1" s="5" t="s">
        <v>67</v>
      </c>
      <c r="C1" s="5" t="s">
        <v>68</v>
      </c>
      <c r="D1" s="5" t="s">
        <v>69</v>
      </c>
      <c r="E1" s="5" t="s">
        <v>70</v>
      </c>
      <c r="F1" s="5" t="s">
        <v>71</v>
      </c>
      <c r="G1" s="5" t="s">
        <v>72</v>
      </c>
      <c r="H1" s="5" t="s">
        <v>73</v>
      </c>
      <c r="I1" s="5" t="s">
        <v>74</v>
      </c>
      <c r="J1" s="5" t="s">
        <v>75</v>
      </c>
      <c r="K1" s="5" t="s">
        <v>76</v>
      </c>
      <c r="L1" s="5" t="s">
        <v>77</v>
      </c>
      <c r="M1" s="5" t="s">
        <v>78</v>
      </c>
      <c r="N1" s="5" t="s">
        <v>79</v>
      </c>
      <c r="O1" s="5" t="s">
        <v>80</v>
      </c>
      <c r="P1" s="5" t="s">
        <v>81</v>
      </c>
      <c r="Q1" s="5" t="s">
        <v>82</v>
      </c>
      <c r="R1" s="5" t="s">
        <v>83</v>
      </c>
      <c r="S1" s="5" t="s">
        <v>84</v>
      </c>
      <c r="T1" s="5" t="s">
        <v>85</v>
      </c>
      <c r="U1" s="5" t="s">
        <v>86</v>
      </c>
      <c r="V1" s="5" t="s">
        <v>87</v>
      </c>
      <c r="W1" s="5" t="s">
        <v>88</v>
      </c>
      <c r="X1" s="5" t="s">
        <v>89</v>
      </c>
      <c r="Y1" s="5" t="s">
        <v>90</v>
      </c>
      <c r="Z1" s="5" t="s">
        <v>91</v>
      </c>
      <c r="AA1" s="5" t="s">
        <v>92</v>
      </c>
      <c r="AB1" s="5" t="s">
        <v>93</v>
      </c>
      <c r="AC1" s="5" t="s">
        <v>94</v>
      </c>
      <c r="AD1" s="5" t="s">
        <v>95</v>
      </c>
      <c r="AE1" s="5" t="s">
        <v>96</v>
      </c>
      <c r="AF1" s="5" t="s">
        <v>97</v>
      </c>
      <c r="AG1" s="5" t="s">
        <v>98</v>
      </c>
      <c r="AH1" s="5" t="s">
        <v>99</v>
      </c>
      <c r="AI1" s="5" t="s">
        <v>100</v>
      </c>
      <c r="AJ1" s="5" t="s">
        <v>101</v>
      </c>
      <c r="AK1" s="5" t="s">
        <v>102</v>
      </c>
      <c r="AL1" s="5" t="s">
        <v>103</v>
      </c>
      <c r="AM1" s="5" t="s">
        <v>104</v>
      </c>
      <c r="AN1" s="5" t="s">
        <v>105</v>
      </c>
      <c r="AO1" s="5" t="s">
        <v>106</v>
      </c>
      <c r="AP1" s="5" t="s">
        <v>107</v>
      </c>
      <c r="AQ1" s="5" t="s">
        <v>108</v>
      </c>
      <c r="AR1" s="5" t="s">
        <v>109</v>
      </c>
      <c r="AS1" s="5" t="s">
        <v>110</v>
      </c>
      <c r="AT1" s="5" t="s">
        <v>111</v>
      </c>
      <c r="AU1" s="5" t="s">
        <v>112</v>
      </c>
      <c r="AV1" s="5" t="s">
        <v>113</v>
      </c>
      <c r="AW1" s="5" t="s">
        <v>114</v>
      </c>
      <c r="AX1" s="5" t="s">
        <v>115</v>
      </c>
      <c r="AY1" s="5" t="s">
        <v>116</v>
      </c>
    </row>
    <row r="2" spans="1:51" s="6" customFormat="1" x14ac:dyDescent="0.2">
      <c r="A2" s="5" t="s">
        <v>117</v>
      </c>
      <c r="B2" s="5" t="s">
        <v>118</v>
      </c>
      <c r="C2" s="5" t="s">
        <v>118</v>
      </c>
      <c r="D2" s="5" t="s">
        <v>118</v>
      </c>
      <c r="E2" s="5" t="s">
        <v>118</v>
      </c>
      <c r="F2" s="5" t="s">
        <v>118</v>
      </c>
      <c r="G2" s="5" t="s">
        <v>118</v>
      </c>
      <c r="H2" s="5" t="s">
        <v>118</v>
      </c>
      <c r="I2" s="5" t="s">
        <v>118</v>
      </c>
      <c r="J2" s="5" t="s">
        <v>118</v>
      </c>
      <c r="K2" s="5" t="s">
        <v>118</v>
      </c>
      <c r="L2" s="5" t="s">
        <v>118</v>
      </c>
      <c r="M2" s="5" t="s">
        <v>118</v>
      </c>
      <c r="N2" s="5" t="s">
        <v>118</v>
      </c>
      <c r="O2" s="5" t="s">
        <v>118</v>
      </c>
      <c r="P2" s="5" t="s">
        <v>118</v>
      </c>
      <c r="Q2" s="5" t="s">
        <v>118</v>
      </c>
      <c r="R2" s="5" t="s">
        <v>118</v>
      </c>
      <c r="S2" s="5" t="s">
        <v>118</v>
      </c>
      <c r="T2" s="5" t="s">
        <v>118</v>
      </c>
      <c r="U2" s="5" t="s">
        <v>118</v>
      </c>
      <c r="V2" s="5" t="s">
        <v>118</v>
      </c>
      <c r="W2" s="5" t="s">
        <v>118</v>
      </c>
      <c r="X2" s="5" t="s">
        <v>118</v>
      </c>
      <c r="Y2" s="5" t="s">
        <v>118</v>
      </c>
      <c r="Z2" s="5" t="s">
        <v>118</v>
      </c>
      <c r="AA2" s="5" t="s">
        <v>118</v>
      </c>
      <c r="AB2" s="5" t="s">
        <v>118</v>
      </c>
      <c r="AC2" s="5" t="s">
        <v>118</v>
      </c>
      <c r="AD2" s="5" t="s">
        <v>118</v>
      </c>
      <c r="AE2" s="5" t="s">
        <v>118</v>
      </c>
      <c r="AF2" s="5" t="s">
        <v>118</v>
      </c>
      <c r="AG2" s="5" t="s">
        <v>118</v>
      </c>
      <c r="AH2" s="5" t="s">
        <v>118</v>
      </c>
      <c r="AI2" s="5" t="s">
        <v>118</v>
      </c>
      <c r="AJ2" s="5" t="s">
        <v>118</v>
      </c>
      <c r="AK2" s="5" t="s">
        <v>118</v>
      </c>
      <c r="AL2" s="5" t="s">
        <v>118</v>
      </c>
      <c r="AM2" s="5" t="s">
        <v>118</v>
      </c>
      <c r="AN2" s="5" t="s">
        <v>118</v>
      </c>
      <c r="AO2" s="5" t="s">
        <v>118</v>
      </c>
      <c r="AP2" s="5" t="s">
        <v>119</v>
      </c>
      <c r="AQ2" s="5" t="s">
        <v>119</v>
      </c>
      <c r="AR2" s="5" t="s">
        <v>119</v>
      </c>
      <c r="AS2" s="5" t="s">
        <v>119</v>
      </c>
      <c r="AT2" s="5" t="s">
        <v>119</v>
      </c>
      <c r="AU2" s="5" t="s">
        <v>119</v>
      </c>
      <c r="AV2" s="5" t="s">
        <v>119</v>
      </c>
      <c r="AW2" s="5" t="s">
        <v>119</v>
      </c>
      <c r="AX2" s="5" t="s">
        <v>119</v>
      </c>
      <c r="AY2" s="5" t="s">
        <v>119</v>
      </c>
    </row>
    <row r="3" spans="1:51" s="6" customFormat="1" x14ac:dyDescent="0.2">
      <c r="A3" s="5" t="s">
        <v>120</v>
      </c>
      <c r="B3" s="6">
        <v>1</v>
      </c>
      <c r="C3" s="6">
        <v>1</v>
      </c>
      <c r="D3" s="6">
        <v>1</v>
      </c>
      <c r="E3" s="6">
        <v>1</v>
      </c>
      <c r="F3" s="6">
        <v>1</v>
      </c>
      <c r="G3" s="6">
        <v>1</v>
      </c>
      <c r="H3" s="6">
        <v>1</v>
      </c>
      <c r="I3" s="6">
        <v>1</v>
      </c>
      <c r="J3" s="6">
        <v>1</v>
      </c>
      <c r="K3" s="6">
        <v>1</v>
      </c>
      <c r="L3" s="6">
        <v>1</v>
      </c>
      <c r="M3" s="6">
        <v>1</v>
      </c>
      <c r="N3" s="6">
        <v>1</v>
      </c>
      <c r="O3" s="6">
        <v>1</v>
      </c>
      <c r="P3" s="6">
        <v>1</v>
      </c>
      <c r="Q3" s="6">
        <v>1</v>
      </c>
      <c r="R3" s="6">
        <v>1</v>
      </c>
      <c r="S3" s="6">
        <v>1</v>
      </c>
      <c r="T3" s="6">
        <v>1</v>
      </c>
      <c r="U3" s="6">
        <v>1</v>
      </c>
      <c r="V3" s="6">
        <v>1</v>
      </c>
      <c r="W3" s="6">
        <v>1</v>
      </c>
      <c r="X3" s="6">
        <v>1</v>
      </c>
      <c r="Y3" s="6">
        <v>1</v>
      </c>
      <c r="Z3" s="6">
        <v>1</v>
      </c>
      <c r="AA3" s="6">
        <v>1</v>
      </c>
      <c r="AB3" s="6">
        <v>1</v>
      </c>
      <c r="AC3" s="6">
        <v>1</v>
      </c>
      <c r="AD3" s="6">
        <v>1</v>
      </c>
      <c r="AE3" s="6">
        <v>1</v>
      </c>
      <c r="AF3" s="6">
        <v>2</v>
      </c>
      <c r="AG3" s="6">
        <v>2</v>
      </c>
      <c r="AH3" s="6">
        <v>2</v>
      </c>
      <c r="AI3" s="6">
        <v>2</v>
      </c>
      <c r="AJ3" s="6">
        <v>2</v>
      </c>
      <c r="AK3" s="6">
        <v>2</v>
      </c>
      <c r="AL3" s="6">
        <v>2</v>
      </c>
      <c r="AM3" s="6">
        <v>2</v>
      </c>
      <c r="AN3" s="6">
        <v>2</v>
      </c>
      <c r="AO3" s="6">
        <v>2</v>
      </c>
      <c r="AP3" s="6">
        <v>5</v>
      </c>
      <c r="AQ3" s="6">
        <v>5</v>
      </c>
      <c r="AR3" s="6">
        <v>5</v>
      </c>
      <c r="AS3" s="6">
        <v>5</v>
      </c>
      <c r="AT3" s="6">
        <v>5</v>
      </c>
      <c r="AU3" s="6">
        <v>5</v>
      </c>
      <c r="AV3" s="6">
        <v>5</v>
      </c>
      <c r="AW3" s="6">
        <v>5</v>
      </c>
      <c r="AX3" s="6">
        <v>5</v>
      </c>
      <c r="AY3" s="6">
        <v>5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F2" sqref="F2"/>
    </sheetView>
  </sheetViews>
  <sheetFormatPr defaultColWidth="9.140625" defaultRowHeight="12.75" customHeight="1" x14ac:dyDescent="0.2"/>
  <cols>
    <col min="1" max="1" width="29.85546875" bestFit="1" customWidth="1"/>
    <col min="2" max="2" width="5.42578125" bestFit="1" customWidth="1"/>
    <col min="3" max="3" width="11.140625" style="10" bestFit="1" customWidth="1"/>
    <col min="4" max="5" width="9.140625" style="10"/>
    <col min="6" max="6" width="9.140625" style="11"/>
    <col min="7" max="7" width="13.140625" style="11" bestFit="1" customWidth="1"/>
    <col min="8" max="8" width="9.140625" style="11"/>
  </cols>
  <sheetData>
    <row r="1" spans="1:8" x14ac:dyDescent="0.2">
      <c r="A1" t="s">
        <v>3</v>
      </c>
      <c r="B1" t="s">
        <v>60</v>
      </c>
      <c r="C1" s="10" t="s">
        <v>4</v>
      </c>
      <c r="D1" s="10" t="s">
        <v>5</v>
      </c>
      <c r="E1" s="10" t="s">
        <v>6</v>
      </c>
      <c r="F1" s="11" t="s">
        <v>7</v>
      </c>
      <c r="G1" s="11" t="s">
        <v>8</v>
      </c>
      <c r="H1" s="11" t="s">
        <v>9</v>
      </c>
    </row>
    <row r="2" spans="1:8" x14ac:dyDescent="0.2">
      <c r="A2" t="s">
        <v>61</v>
      </c>
      <c r="B2" s="1">
        <v>1</v>
      </c>
      <c r="C2" s="10">
        <f>COUNTIFS(成绩单!$A$2:$A$950,A2,成绩单!$B$2:$B$950,B2)</f>
        <v>24</v>
      </c>
      <c r="D2" s="10">
        <f t="array" ref="D2">MAX(IF((成绩单!$A$2:$A$950=A2)*(成绩单!$B$2:$B$950=B2),成绩单!$D$2:$D$950))</f>
        <v>93</v>
      </c>
      <c r="E2" s="10">
        <f t="array" ref="E2">MIN(IF((成绩单!$A$2:$A$950=A2)*(成绩单!$B$2:$B$950= B2),成绩单!$D$2:$D$950))</f>
        <v>77</v>
      </c>
      <c r="F2" s="11">
        <f t="array" ref="F2">AVERAGEIFS(成绩单!$D$2:$D$950,成绩单!$A$2:$A$950,A2,成绩单!$B$2:$B$950,B2)</f>
        <v>87.375</v>
      </c>
      <c r="G2" s="11">
        <f t="array" ref="G2">SUM(小分统计!$C2:$AP2)</f>
        <v>47.35</v>
      </c>
      <c r="H2" s="11">
        <f t="array" ref="H2">SUM(小分统计!$AQ2:$AZ2)</f>
        <v>40.049999999999997</v>
      </c>
    </row>
    <row r="3" spans="1:8" x14ac:dyDescent="0.2">
      <c r="A3" t="s">
        <v>61</v>
      </c>
      <c r="B3" s="1">
        <v>2</v>
      </c>
      <c r="C3" s="10">
        <f>COUNTIFS(成绩单!$A$2:$A$950,A3,成绩单!$B$2:$B$950,B3)</f>
        <v>28</v>
      </c>
      <c r="D3" s="10">
        <f t="array" ref="D3">MAX(IF((成绩单!$A$2:$A$950=A3)*(成绩单!$B$2:$B$950=B3),成绩单!$D$2:$D$950))</f>
        <v>95</v>
      </c>
      <c r="E3" s="10">
        <f t="array" ref="E3">MIN(IF((成绩单!$A$2:$A$950=A3)*(成绩单!$B$2:$B$950= B3),成绩单!$D$2:$D$950))</f>
        <v>72</v>
      </c>
      <c r="F3" s="11">
        <f t="array" ref="F3">AVERAGEIFS(成绩单!$D$2:$D$950,成绩单!$A$2:$A$950,A3,成绩单!$B$2:$B$950,B3)</f>
        <v>85.678571428571431</v>
      </c>
      <c r="G3" s="11">
        <f t="array" ref="G3">SUM(小分统计!$C3:$AP3)</f>
        <v>46.750000000000007</v>
      </c>
      <c r="H3" s="11">
        <f t="array" ref="H3">SUM(小分统计!$AQ3:$AZ3)</f>
        <v>38.89</v>
      </c>
    </row>
    <row r="4" spans="1:8" x14ac:dyDescent="0.2">
      <c r="A4" t="s">
        <v>61</v>
      </c>
      <c r="B4" s="1">
        <v>3</v>
      </c>
      <c r="C4" s="10">
        <f>COUNTIFS(成绩单!$A$2:$A$950,A4,成绩单!$B$2:$B$950,B4)</f>
        <v>29</v>
      </c>
      <c r="D4" s="10">
        <f t="array" ref="D4">MAX(IF((成绩单!$A$2:$A$950=A4)*(成绩单!$B$2:$B$950=B4),成绩单!$D$2:$D$950))</f>
        <v>89</v>
      </c>
      <c r="E4" s="10">
        <f t="array" ref="E4">MIN(IF((成绩单!$A$2:$A$950=A4)*(成绩单!$B$2:$B$950= B4),成绩单!$D$2:$D$950))</f>
        <v>56</v>
      </c>
      <c r="F4" s="11">
        <f t="array" ref="F4">AVERAGEIFS(成绩单!$D$2:$D$950,成绩单!$A$2:$A$950,A4,成绩单!$B$2:$B$950,B4)</f>
        <v>72.379310344827587</v>
      </c>
      <c r="G4" s="11">
        <f t="array" ref="G4">SUM(小分统计!$C4:$AP4)</f>
        <v>40.42</v>
      </c>
      <c r="H4" s="11">
        <f t="array" ref="H4">SUM(小分统计!$AQ4:$AZ4)</f>
        <v>32.010000000000005</v>
      </c>
    </row>
    <row r="5" spans="1:8" x14ac:dyDescent="0.2">
      <c r="A5" t="s">
        <v>61</v>
      </c>
      <c r="B5" s="1">
        <v>4</v>
      </c>
      <c r="C5" s="10">
        <f>COUNTIFS(成绩单!$A$2:$A$950,A5,成绩单!$B$2:$B$950,B5)</f>
        <v>29</v>
      </c>
      <c r="D5" s="10">
        <f t="array" ref="D5">MAX(IF((成绩单!$A$2:$A$950=A5)*(成绩单!$B$2:$B$950=B5),成绩单!$D$2:$D$950))</f>
        <v>94</v>
      </c>
      <c r="E5" s="10">
        <f t="array" ref="E5">MIN(IF((成绩单!$A$2:$A$950=A5)*(成绩单!$B$2:$B$950= B5),成绩单!$D$2:$D$950))</f>
        <v>38</v>
      </c>
      <c r="F5" s="11">
        <f t="array" ref="F5">AVERAGEIFS(成绩单!$D$2:$D$950,成绩单!$A$2:$A$950,A5,成绩单!$B$2:$B$950,B5)</f>
        <v>62.620689655172413</v>
      </c>
      <c r="G5" s="11">
        <f t="array" ref="G5">SUM(小分统计!$C5:$AP5)</f>
        <v>36.399999999999991</v>
      </c>
      <c r="H5" s="11">
        <f t="array" ref="H5">SUM(小分统计!$AQ5:$AZ5)</f>
        <v>26.28</v>
      </c>
    </row>
    <row r="6" spans="1:8" x14ac:dyDescent="0.2">
      <c r="A6" t="s">
        <v>61</v>
      </c>
      <c r="B6" s="1">
        <v>5</v>
      </c>
      <c r="C6" s="10">
        <f>COUNTIFS(成绩单!$A$2:$A$950,A6,成绩单!$B$2:$B$950,B6)</f>
        <v>28</v>
      </c>
      <c r="D6" s="10">
        <f t="array" ref="D6">MAX(IF((成绩单!$A$2:$A$950=A6)*(成绩单!$B$2:$B$950=B6),成绩单!$D$2:$D$950))</f>
        <v>85</v>
      </c>
      <c r="E6" s="10">
        <f t="array" ref="E6">MIN(IF((成绩单!$A$2:$A$950=A6)*(成绩单!$B$2:$B$950= B6),成绩单!$D$2:$D$950))</f>
        <v>47</v>
      </c>
      <c r="F6" s="11">
        <f t="array" ref="F6">AVERAGEIFS(成绩单!$D$2:$D$950,成绩单!$A$2:$A$950,A6,成绩单!$B$2:$B$950,B6)</f>
        <v>67.428571428571431</v>
      </c>
      <c r="G6" s="11">
        <f t="array" ref="G6">SUM(小分统计!$C6:$AP6)</f>
        <v>39.330000000000005</v>
      </c>
      <c r="H6" s="11">
        <f t="array" ref="H6">SUM(小分统计!$AQ6:$AZ6)</f>
        <v>28.07</v>
      </c>
    </row>
    <row r="7" spans="1:8" x14ac:dyDescent="0.2">
      <c r="A7" t="s">
        <v>61</v>
      </c>
      <c r="B7" s="1">
        <v>6</v>
      </c>
      <c r="C7" s="10">
        <f>COUNTIFS(成绩单!$A$2:$A$950,A7,成绩单!$B$2:$B$950,B7)</f>
        <v>26</v>
      </c>
      <c r="D7" s="10">
        <f t="array" ref="D7">MAX(IF((成绩单!$A$2:$A$950=A7)*(成绩单!$B$2:$B$950=B7),成绩单!$D$2:$D$950))</f>
        <v>83</v>
      </c>
      <c r="E7" s="10">
        <f t="array" ref="E7">MIN(IF((成绩单!$A$2:$A$950=A7)*(成绩单!$B$2:$B$950= B7),成绩单!$D$2:$D$950))</f>
        <v>37</v>
      </c>
      <c r="F7" s="11">
        <f t="array" ref="F7">AVERAGEIFS(成绩单!$D$2:$D$950,成绩单!$A$2:$A$950,A7,成绩单!$B$2:$B$950,B7)</f>
        <v>60.807692307692307</v>
      </c>
      <c r="G7" s="11">
        <f t="array" ref="G7">SUM(小分统计!$C7:$AP7)</f>
        <v>36.21</v>
      </c>
      <c r="H7" s="11">
        <f t="array" ref="H7">SUM(小分统计!$AQ7:$AZ7)</f>
        <v>24.63</v>
      </c>
    </row>
    <row r="8" spans="1:8" x14ac:dyDescent="0.2">
      <c r="A8" t="s">
        <v>61</v>
      </c>
      <c r="B8" s="1">
        <v>7</v>
      </c>
      <c r="C8" s="10">
        <f>COUNTIFS(成绩单!$A$2:$A$950,A8,成绩单!$B$2:$B$950,B8)</f>
        <v>24</v>
      </c>
      <c r="D8" s="10">
        <f t="array" ref="D8">MAX(IF((成绩单!$A$2:$A$950=A8)*(成绩单!$B$2:$B$950=B8),成绩单!$D$2:$D$950))</f>
        <v>83</v>
      </c>
      <c r="E8" s="10">
        <f t="array" ref="E8">MIN(IF((成绩单!$A$2:$A$950=A8)*(成绩单!$B$2:$B$950= B8),成绩单!$D$2:$D$950))</f>
        <v>29</v>
      </c>
      <c r="F8" s="11">
        <f t="array" ref="F8">AVERAGEIFS(成绩单!$D$2:$D$950,成绩单!$A$2:$A$950,A8,成绩单!$B$2:$B$950,B8)</f>
        <v>62.208333333333336</v>
      </c>
      <c r="G8" s="11">
        <f t="array" ref="G8">SUM(小分统计!$C8:$AP8)</f>
        <v>38.22</v>
      </c>
      <c r="H8" s="11">
        <f t="array" ref="H8">SUM(小分统计!$AQ8:$AZ8)</f>
        <v>24.05</v>
      </c>
    </row>
    <row r="9" spans="1:8" x14ac:dyDescent="0.2">
      <c r="A9" t="s">
        <v>61</v>
      </c>
      <c r="B9" s="1">
        <v>8</v>
      </c>
      <c r="C9" s="10">
        <f>COUNTIFS(成绩单!$A$2:$A$950,A9,成绩单!$B$2:$B$950,B9)</f>
        <v>22</v>
      </c>
      <c r="D9" s="10">
        <f t="array" ref="D9">MAX(IF((成绩单!$A$2:$A$950=A9)*(成绩单!$B$2:$B$950=B9),成绩单!$D$2:$D$950))</f>
        <v>81</v>
      </c>
      <c r="E9" s="10">
        <f t="array" ref="E9">MIN(IF((成绩单!$A$2:$A$950=A9)*(成绩单!$B$2:$B$950= B9),成绩单!$D$2:$D$950))</f>
        <v>37</v>
      </c>
      <c r="F9" s="11">
        <f t="array" ref="F9">AVERAGEIFS(成绩单!$D$2:$D$950,成绩单!$A$2:$A$950,A9,成绩单!$B$2:$B$950,B9)</f>
        <v>54.590909090909093</v>
      </c>
      <c r="G9" s="11">
        <f t="array" ref="G9">SUM(小分统计!$C9:$AP9)</f>
        <v>34.860000000000007</v>
      </c>
      <c r="H9" s="11">
        <f t="array" ref="H9">SUM(小分统计!$AQ9:$AZ9)</f>
        <v>19.72</v>
      </c>
    </row>
    <row r="10" spans="1:8" x14ac:dyDescent="0.2">
      <c r="A10" t="s">
        <v>62</v>
      </c>
      <c r="B10" s="1">
        <v>1</v>
      </c>
      <c r="C10" s="10">
        <f>COUNTIFS(成绩单!$A$2:$A$950,A10,成绩单!$B$2:$B$950,B10)</f>
        <v>31</v>
      </c>
      <c r="D10" s="10">
        <f t="array" ref="D10">MAX(IF((成绩单!$A$2:$A$950=A10)*(成绩单!$B$2:$B$950=B10),成绩单!$D$2:$D$950))</f>
        <v>92</v>
      </c>
      <c r="E10" s="10">
        <f t="array" ref="E10">MIN(IF((成绩单!$A$2:$A$950=A10)*(成绩单!$B$2:$B$950= B10),成绩单!$D$2:$D$950))</f>
        <v>64</v>
      </c>
      <c r="F10" s="11">
        <f t="array" ref="F10">AVERAGEIFS(成绩单!$D$2:$D$950,成绩单!$A$2:$A$950,A10,成绩单!$B$2:$B$950,B10)</f>
        <v>78.935483870967744</v>
      </c>
      <c r="G10" s="11">
        <f t="array" ref="G10">SUM(小分统计!$C10:$AP10)</f>
        <v>44.36</v>
      </c>
      <c r="H10" s="11">
        <f t="array" ref="H10">SUM(小分统计!$AQ10:$AZ10)</f>
        <v>34.6</v>
      </c>
    </row>
    <row r="11" spans="1:8" x14ac:dyDescent="0.2">
      <c r="A11" t="s">
        <v>62</v>
      </c>
      <c r="B11" s="1">
        <v>2</v>
      </c>
      <c r="C11" s="10">
        <f>COUNTIFS(成绩单!$A$2:$A$950,A11,成绩单!$B$2:$B$950,B11)</f>
        <v>28</v>
      </c>
      <c r="D11" s="10">
        <f t="array" ref="D11">MAX(IF((成绩单!$A$2:$A$950=A11)*(成绩单!$B$2:$B$950=B11),成绩单!$D$2:$D$950))</f>
        <v>86</v>
      </c>
      <c r="E11" s="10">
        <f t="array" ref="E11">MIN(IF((成绩单!$A$2:$A$950=A11)*(成绩单!$B$2:$B$950= B11),成绩单!$D$2:$D$950))</f>
        <v>60</v>
      </c>
      <c r="F11" s="11">
        <f t="array" ref="F11">AVERAGEIFS(成绩单!$D$2:$D$950,成绩单!$A$2:$A$950,A11,成绩单!$B$2:$B$950,B11)</f>
        <v>78.571428571428569</v>
      </c>
      <c r="G11" s="11">
        <f t="array" ref="G11">SUM(小分统计!$C11:$AP11)</f>
        <v>43.959999999999994</v>
      </c>
      <c r="H11" s="11">
        <f t="array" ref="H11">SUM(小分统计!$AQ11:$AZ11)</f>
        <v>34.64</v>
      </c>
    </row>
    <row r="12" spans="1:8" x14ac:dyDescent="0.2">
      <c r="A12" t="s">
        <v>62</v>
      </c>
      <c r="B12" s="1">
        <v>3</v>
      </c>
      <c r="C12" s="10">
        <f>COUNTIFS(成绩单!$A$2:$A$950,A12,成绩单!$B$2:$B$950,B12)</f>
        <v>31</v>
      </c>
      <c r="D12" s="10">
        <f t="array" ref="D12">MAX(IF((成绩单!$A$2:$A$950=A12)*(成绩单!$B$2:$B$950=B12),成绩单!$D$2:$D$950))</f>
        <v>82</v>
      </c>
      <c r="E12" s="10">
        <f t="array" ref="E12">MIN(IF((成绩单!$A$2:$A$950=A12)*(成绩单!$B$2:$B$950= B12),成绩单!$D$2:$D$950))</f>
        <v>22</v>
      </c>
      <c r="F12" s="11">
        <f t="array" ref="F12">AVERAGEIFS(成绩单!$D$2:$D$950,成绩单!$A$2:$A$950,A12,成绩单!$B$2:$B$950,B12)</f>
        <v>54.096774193548384</v>
      </c>
      <c r="G12" s="11">
        <f t="array" ref="G12">SUM(小分统计!$C12:$AP12)</f>
        <v>33.379999999999995</v>
      </c>
      <c r="H12" s="11">
        <f t="array" ref="H12">SUM(小分统计!$AQ12:$AZ12)</f>
        <v>20.75</v>
      </c>
    </row>
    <row r="13" spans="1:8" x14ac:dyDescent="0.2">
      <c r="A13" t="s">
        <v>62</v>
      </c>
      <c r="B13" s="1">
        <v>4</v>
      </c>
      <c r="C13" s="10">
        <f>COUNTIFS(成绩单!$A$2:$A$950,A13,成绩单!$B$2:$B$950,B13)</f>
        <v>27</v>
      </c>
      <c r="D13" s="10">
        <f t="array" ref="D13">MAX(IF((成绩单!$A$2:$A$950=A13)*(成绩单!$B$2:$B$950=B13),成绩单!$D$2:$D$950))</f>
        <v>86</v>
      </c>
      <c r="E13" s="10">
        <f t="array" ref="E13">MIN(IF((成绩单!$A$2:$A$950=A13)*(成绩单!$B$2:$B$950= B13),成绩单!$D$2:$D$950))</f>
        <v>46</v>
      </c>
      <c r="F13" s="11">
        <f t="array" ref="F13">AVERAGEIFS(成绩单!$D$2:$D$950,成绩单!$A$2:$A$950,A13,成绩单!$B$2:$B$950,B13)</f>
        <v>68.629629629629633</v>
      </c>
      <c r="G13" s="11">
        <f t="array" ref="G13">SUM(小分统计!$C13:$AP13)</f>
        <v>39.950000000000003</v>
      </c>
      <c r="H13" s="11">
        <f t="array" ref="H13">SUM(小分统计!$AQ13:$AZ13)</f>
        <v>28.660000000000004</v>
      </c>
    </row>
    <row r="14" spans="1:8" x14ac:dyDescent="0.2">
      <c r="A14" t="s">
        <v>62</v>
      </c>
      <c r="B14" s="1">
        <v>5</v>
      </c>
      <c r="C14" s="10">
        <f>COUNTIFS(成绩单!$A$2:$A$950,A14,成绩单!$B$2:$B$950,B14)</f>
        <v>25</v>
      </c>
      <c r="D14" s="10">
        <f t="array" ref="D14">MAX(IF((成绩单!$A$2:$A$950=A14)*(成绩单!$B$2:$B$950=B14),成绩单!$D$2:$D$950))</f>
        <v>80</v>
      </c>
      <c r="E14" s="10">
        <f t="array" ref="E14">MIN(IF((成绩单!$A$2:$A$950=A14)*(成绩单!$B$2:$B$950= B14),成绩单!$D$2:$D$950))</f>
        <v>29</v>
      </c>
      <c r="F14" s="11">
        <f t="array" ref="F14">AVERAGEIFS(成绩单!$D$2:$D$950,成绩单!$A$2:$A$950,A14,成绩单!$B$2:$B$950,B14)</f>
        <v>65.959999999999994</v>
      </c>
      <c r="G14" s="11">
        <f t="array" ref="G14">SUM(小分统计!$C14:$AP14)</f>
        <v>40.72</v>
      </c>
      <c r="H14" s="11">
        <f t="array" ref="H14">SUM(小分统计!$AQ14:$AZ14)</f>
        <v>25.240000000000002</v>
      </c>
    </row>
    <row r="15" spans="1:8" x14ac:dyDescent="0.2">
      <c r="A15" t="s">
        <v>62</v>
      </c>
      <c r="B15" s="1">
        <v>6</v>
      </c>
      <c r="C15" s="10">
        <f>COUNTIFS(成绩单!$A$2:$A$950,A15,成绩单!$B$2:$B$950,B15)</f>
        <v>25</v>
      </c>
      <c r="D15" s="10">
        <f t="array" ref="D15">MAX(IF((成绩单!$A$2:$A$950=A15)*(成绩单!$B$2:$B$950=B15),成绩单!$D$2:$D$950))</f>
        <v>85</v>
      </c>
      <c r="E15" s="10">
        <f t="array" ref="E15">MIN(IF((成绩单!$A$2:$A$950=A15)*(成绩单!$B$2:$B$950= B15),成绩单!$D$2:$D$950))</f>
        <v>21</v>
      </c>
      <c r="F15" s="11">
        <f t="array" ref="F15">AVERAGEIFS(成绩单!$D$2:$D$950,成绩单!$A$2:$A$950,A15,成绩单!$B$2:$B$950,B15)</f>
        <v>64.84</v>
      </c>
      <c r="G15" s="11">
        <f t="array" ref="G15">SUM(小分统计!$C15:$AP15)</f>
        <v>38.799999999999997</v>
      </c>
      <c r="H15" s="11">
        <f t="array" ref="H15">SUM(小分统计!$AQ15:$AZ15)</f>
        <v>26.04</v>
      </c>
    </row>
    <row r="16" spans="1:8" x14ac:dyDescent="0.2">
      <c r="A16" t="s">
        <v>62</v>
      </c>
      <c r="B16" s="1">
        <v>7</v>
      </c>
      <c r="C16" s="10">
        <f>COUNTIFS(成绩单!$A$2:$A$950,A16,成绩单!$B$2:$B$950,B16)</f>
        <v>29</v>
      </c>
      <c r="D16" s="10">
        <f t="array" ref="D16">MAX(IF((成绩单!$A$2:$A$950=A16)*(成绩单!$B$2:$B$950=B16),成绩单!$D$2:$D$950))</f>
        <v>85</v>
      </c>
      <c r="E16" s="10">
        <f t="array" ref="E16">MIN(IF((成绩单!$A$2:$A$950=A16)*(成绩单!$B$2:$B$950= B16),成绩单!$D$2:$D$950))</f>
        <v>19</v>
      </c>
      <c r="F16" s="11">
        <f t="array" ref="F16">AVERAGEIFS(成绩单!$D$2:$D$950,成绩单!$A$2:$A$950,A16,成绩单!$B$2:$B$950,B16)</f>
        <v>59.793103448275865</v>
      </c>
      <c r="G16" s="11">
        <f t="array" ref="G16">SUM(小分统计!$C16:$AP16)</f>
        <v>36.040000000000006</v>
      </c>
      <c r="H16" s="11">
        <f t="array" ref="H16">SUM(小分统计!$AQ16:$AZ16)</f>
        <v>23.8</v>
      </c>
    </row>
    <row r="17" spans="1:8" x14ac:dyDescent="0.2">
      <c r="A17" t="s">
        <v>62</v>
      </c>
      <c r="B17" s="1">
        <v>8</v>
      </c>
      <c r="C17" s="10">
        <f>COUNTIFS(成绩单!$A$2:$A$950,A17,成绩单!$B$2:$B$950,B17)</f>
        <v>25</v>
      </c>
      <c r="D17" s="10">
        <f t="array" ref="D17">MAX(IF((成绩单!$A$2:$A$950=A17)*(成绩单!$B$2:$B$950=B17),成绩单!$D$2:$D$950))</f>
        <v>80</v>
      </c>
      <c r="E17" s="10">
        <f t="array" ref="E17">MIN(IF((成绩单!$A$2:$A$950=A17)*(成绩单!$B$2:$B$950= B17),成绩单!$D$2:$D$950))</f>
        <v>14</v>
      </c>
      <c r="F17" s="11">
        <f t="array" ref="F17">AVERAGEIFS(成绩单!$D$2:$D$950,成绩单!$A$2:$A$950,A17,成绩单!$B$2:$B$950,B17)</f>
        <v>59.2</v>
      </c>
      <c r="G17" s="11">
        <f t="array" ref="G17">SUM(小分统计!$C17:$AP17)</f>
        <v>37.04000000000002</v>
      </c>
      <c r="H17" s="11">
        <f t="array" ref="H17">SUM(小分统计!$AQ17:$AZ17)</f>
        <v>22.16</v>
      </c>
    </row>
    <row r="18" spans="1:8" x14ac:dyDescent="0.2">
      <c r="A18" t="s">
        <v>62</v>
      </c>
      <c r="B18" s="1">
        <v>9</v>
      </c>
      <c r="C18" s="10">
        <f>COUNTIFS(成绩单!$A$2:$A$950,A18,成绩单!$B$2:$B$950,B18)</f>
        <v>23</v>
      </c>
      <c r="D18" s="10">
        <f t="array" ref="D18">MAX(IF((成绩单!$A$2:$A$950=A18)*(成绩单!$B$2:$B$950=B18),成绩单!$D$2:$D$950))</f>
        <v>71</v>
      </c>
      <c r="E18" s="10">
        <f t="array" ref="E18">MIN(IF((成绩单!$A$2:$A$950=A18)*(成绩单!$B$2:$B$950= B18),成绩单!$D$2:$D$950))</f>
        <v>31</v>
      </c>
      <c r="F18" s="11">
        <f t="array" ref="F18">AVERAGEIFS(成绩单!$D$2:$D$950,成绩单!$A$2:$A$950,A18,成绩单!$B$2:$B$950,B18)</f>
        <v>50.869565217391305</v>
      </c>
      <c r="G18" s="11">
        <f t="array" ref="G18">SUM(小分统计!$C18:$AP18)</f>
        <v>32.57</v>
      </c>
      <c r="H18" s="11">
        <f t="array" ref="H18">SUM(小分统计!$AQ18:$AZ18)</f>
        <v>18.290000000000003</v>
      </c>
    </row>
    <row r="19" spans="1:8" x14ac:dyDescent="0.2">
      <c r="A19" t="s">
        <v>63</v>
      </c>
      <c r="B19" s="1">
        <v>1</v>
      </c>
      <c r="C19" s="10">
        <f>COUNTIFS(成绩单!$A$2:$A$950,A19,成绩单!$B$2:$B$950,B19)</f>
        <v>36</v>
      </c>
      <c r="D19" s="10">
        <f t="array" ref="D19">MAX(IF((成绩单!$A$2:$A$950=A19)*(成绩单!$B$2:$B$950=B19),成绩单!$D$2:$D$950))</f>
        <v>89</v>
      </c>
      <c r="E19" s="10">
        <f t="array" ref="E19">MIN(IF((成绩单!$A$2:$A$950=A19)*(成绩单!$B$2:$B$950= B19),成绩单!$D$2:$D$950))</f>
        <v>63</v>
      </c>
      <c r="F19" s="11">
        <f t="array" ref="F19">AVERAGEIFS(成绩单!$D$2:$D$950,成绩单!$A$2:$A$950,A19,成绩单!$B$2:$B$950,B19)</f>
        <v>78.361111111111114</v>
      </c>
      <c r="G19" s="11">
        <f t="array" ref="G19">SUM(小分统计!$C19:$AP19)</f>
        <v>42.870000000000005</v>
      </c>
      <c r="H19" s="11">
        <f t="array" ref="H19">SUM(小分统计!$AQ19:$AZ19)</f>
        <v>35.459999999999994</v>
      </c>
    </row>
    <row r="20" spans="1:8" x14ac:dyDescent="0.2">
      <c r="A20" t="s">
        <v>63</v>
      </c>
      <c r="B20" s="1">
        <v>2</v>
      </c>
      <c r="C20" s="10">
        <f>COUNTIFS(成绩单!$A$2:$A$950,A20,成绩单!$B$2:$B$950,B20)</f>
        <v>36</v>
      </c>
      <c r="D20" s="10">
        <f t="array" ref="D20">MAX(IF((成绩单!$A$2:$A$950=A20)*(成绩单!$B$2:$B$950=B20),成绩单!$D$2:$D$950))</f>
        <v>93</v>
      </c>
      <c r="E20" s="10">
        <f t="array" ref="E20">MIN(IF((成绩单!$A$2:$A$950=A20)*(成绩单!$B$2:$B$950= B20),成绩单!$D$2:$D$950))</f>
        <v>64</v>
      </c>
      <c r="F20" s="11">
        <f t="array" ref="F20">AVERAGEIFS(成绩单!$D$2:$D$950,成绩单!$A$2:$A$950,A20,成绩单!$B$2:$B$950,B20)</f>
        <v>84.944444444444443</v>
      </c>
      <c r="G20" s="11">
        <f t="array" ref="G20">SUM(小分统计!$C20:$AP20)</f>
        <v>46.41</v>
      </c>
      <c r="H20" s="11">
        <f t="array" ref="H20">SUM(小分统计!$AQ20:$AZ20)</f>
        <v>38.5</v>
      </c>
    </row>
    <row r="21" spans="1:8" x14ac:dyDescent="0.2">
      <c r="A21" t="s">
        <v>63</v>
      </c>
      <c r="B21" s="1">
        <v>3</v>
      </c>
      <c r="C21" s="10">
        <f>COUNTIFS(成绩单!$A$2:$A$950,A21,成绩单!$B$2:$B$950,B21)</f>
        <v>37</v>
      </c>
      <c r="D21" s="10">
        <f t="array" ref="D21">MAX(IF((成绩单!$A$2:$A$950=A21)*(成绩单!$B$2:$B$950=B21),成绩单!$D$2:$D$950))</f>
        <v>83</v>
      </c>
      <c r="E21" s="10">
        <f t="array" ref="E21">MIN(IF((成绩单!$A$2:$A$950=A21)*(成绩单!$B$2:$B$950= B21),成绩单!$D$2:$D$950))</f>
        <v>54</v>
      </c>
      <c r="F21" s="11">
        <f t="array" ref="F21">AVERAGEIFS(成绩单!$D$2:$D$950,成绩单!$A$2:$A$950,A21,成绩单!$B$2:$B$950,B21)</f>
        <v>70.837837837837839</v>
      </c>
      <c r="G21" s="11">
        <f t="array" ref="G21">SUM(小分统计!$C21:$AP21)</f>
        <v>39.780000000000008</v>
      </c>
      <c r="H21" s="11">
        <f t="array" ref="H21">SUM(小分统计!$AQ21:$AZ21)</f>
        <v>31.04</v>
      </c>
    </row>
    <row r="22" spans="1:8" x14ac:dyDescent="0.2">
      <c r="A22" t="s">
        <v>63</v>
      </c>
      <c r="B22" s="1">
        <v>4</v>
      </c>
      <c r="C22" s="10">
        <f>COUNTIFS(成绩单!$A$2:$A$950,A22,成绩单!$B$2:$B$950,B22)</f>
        <v>38</v>
      </c>
      <c r="D22" s="10">
        <f t="array" ref="D22">MAX(IF((成绩单!$A$2:$A$950=A22)*(成绩单!$B$2:$B$950=B22),成绩单!$D$2:$D$950))</f>
        <v>92</v>
      </c>
      <c r="E22" s="10">
        <f t="array" ref="E22">MIN(IF((成绩单!$A$2:$A$950=A22)*(成绩单!$B$2:$B$950= B22),成绩单!$D$2:$D$950))</f>
        <v>43</v>
      </c>
      <c r="F22" s="11">
        <f t="array" ref="F22">AVERAGEIFS(成绩单!$D$2:$D$950,成绩单!$A$2:$A$950,A22,成绩单!$B$2:$B$950,B22)</f>
        <v>68.71052631578948</v>
      </c>
      <c r="G22" s="11">
        <f t="array" ref="G22">SUM(小分统计!$C22:$AP22)</f>
        <v>39.100000000000009</v>
      </c>
      <c r="H22" s="11">
        <f t="array" ref="H22">SUM(小分统计!$AQ22:$AZ22)</f>
        <v>29.64</v>
      </c>
    </row>
    <row r="23" spans="1:8" x14ac:dyDescent="0.2">
      <c r="A23" t="s">
        <v>63</v>
      </c>
      <c r="B23" s="1">
        <v>5</v>
      </c>
      <c r="C23" s="10">
        <f>COUNTIFS(成绩单!$A$2:$A$950,A23,成绩单!$B$2:$B$950,B23)</f>
        <v>37</v>
      </c>
      <c r="D23" s="10">
        <f t="array" ref="D23">MAX(IF((成绩单!$A$2:$A$950=A23)*(成绩单!$B$2:$B$950=B23),成绩单!$D$2:$D$950))</f>
        <v>88</v>
      </c>
      <c r="E23" s="10">
        <f t="array" ref="E23">MIN(IF((成绩单!$A$2:$A$950=A23)*(成绩单!$B$2:$B$950= B23),成绩单!$D$2:$D$950))</f>
        <v>46</v>
      </c>
      <c r="F23" s="11">
        <f t="array" ref="F23">AVERAGEIFS(成绩单!$D$2:$D$950,成绩单!$A$2:$A$950,A23,成绩单!$B$2:$B$950,B23)</f>
        <v>73.486486486486484</v>
      </c>
      <c r="G23" s="11">
        <f t="array" ref="G23">SUM(小分统计!$C23:$AP23)</f>
        <v>40.970000000000006</v>
      </c>
      <c r="H23" s="11">
        <f t="array" ref="H23">SUM(小分统计!$AQ23:$AZ23)</f>
        <v>32.5</v>
      </c>
    </row>
    <row r="24" spans="1:8" x14ac:dyDescent="0.2">
      <c r="A24" t="s">
        <v>63</v>
      </c>
      <c r="B24" s="1">
        <v>6</v>
      </c>
      <c r="C24" s="10">
        <f>COUNTIFS(成绩单!$A$2:$A$950,A24,成绩单!$B$2:$B$950,B24)</f>
        <v>25</v>
      </c>
      <c r="D24" s="10">
        <f t="array" ref="D24">MAX(IF((成绩单!$A$2:$A$950=A24)*(成绩单!$B$2:$B$950=B24),成绩单!$D$2:$D$950))</f>
        <v>87</v>
      </c>
      <c r="E24" s="10">
        <f t="array" ref="E24">MIN(IF((成绩单!$A$2:$A$950=A24)*(成绩单!$B$2:$B$950= B24),成绩单!$D$2:$D$950))</f>
        <v>39</v>
      </c>
      <c r="F24" s="11">
        <f t="array" ref="F24">AVERAGEIFS(成绩单!$D$2:$D$950,成绩单!$A$2:$A$950,A24,成绩单!$B$2:$B$950,B24)</f>
        <v>62.72</v>
      </c>
      <c r="G24" s="11">
        <f t="array" ref="G24">SUM(小分统计!$C24:$AP24)</f>
        <v>37.560000000000016</v>
      </c>
      <c r="H24" s="11">
        <f t="array" ref="H24">SUM(小分统计!$AQ24:$AZ24)</f>
        <v>25.160000000000004</v>
      </c>
    </row>
    <row r="25" spans="1:8" x14ac:dyDescent="0.2">
      <c r="A25" t="s">
        <v>63</v>
      </c>
      <c r="B25" s="1">
        <v>7</v>
      </c>
      <c r="C25" s="10">
        <f>COUNTIFS(成绩单!$A$2:$A$950,A25,成绩单!$B$2:$B$950,B25)</f>
        <v>18</v>
      </c>
      <c r="D25" s="10">
        <f t="array" ref="D25">MAX(IF((成绩单!$A$2:$A$950=A25)*(成绩单!$B$2:$B$950=B25),成绩单!$D$2:$D$950))</f>
        <v>83</v>
      </c>
      <c r="E25" s="10">
        <f t="array" ref="E25">MIN(IF((成绩单!$A$2:$A$950=A25)*(成绩单!$B$2:$B$950= B25),成绩单!$D$2:$D$950))</f>
        <v>36</v>
      </c>
      <c r="F25" s="11">
        <f t="array" ref="F25">AVERAGEIFS(成绩单!$D$2:$D$950,成绩单!$A$2:$A$950,A25,成绩单!$B$2:$B$950,B25)</f>
        <v>53.166666666666664</v>
      </c>
      <c r="G25" s="11">
        <f t="array" ref="G25">SUM(小分统计!$C25:$AP25)</f>
        <v>32.280000000000008</v>
      </c>
      <c r="H25" s="11">
        <f t="array" ref="H25">SUM(小分统计!$AQ25:$AZ25)</f>
        <v>20.890000000000004</v>
      </c>
    </row>
    <row r="26" spans="1:8" x14ac:dyDescent="0.2">
      <c r="A26" t="s">
        <v>64</v>
      </c>
      <c r="B26" s="1">
        <v>1</v>
      </c>
      <c r="C26" s="10">
        <f>COUNTIFS(成绩单!$A$2:$A$950,A26,成绩单!$B$2:$B$950,B26)</f>
        <v>32</v>
      </c>
      <c r="D26" s="10">
        <f t="array" ref="D26">MAX(IF((成绩单!$A$2:$A$950=A26)*(成绩单!$B$2:$B$950=B26),成绩单!$D$2:$D$950))</f>
        <v>66</v>
      </c>
      <c r="E26" s="10">
        <f t="array" ref="E26">MIN(IF((成绩单!$A$2:$A$950=A26)*(成绩单!$B$2:$B$950= B26),成绩单!$D$2:$D$950))</f>
        <v>28</v>
      </c>
      <c r="F26" s="11">
        <f t="array" ref="F26">AVERAGEIFS(成绩单!$D$2:$D$950,成绩单!$A$2:$A$950,A26,成绩单!$B$2:$B$950,B26)</f>
        <v>45.46875</v>
      </c>
      <c r="G26" s="11">
        <f t="array" ref="G26">SUM(小分统计!$C26:$AP26)</f>
        <v>30.049999999999994</v>
      </c>
      <c r="H26" s="11">
        <f t="array" ref="H26">SUM(小分统计!$AQ26:$AZ26)</f>
        <v>15.43</v>
      </c>
    </row>
    <row r="27" spans="1:8" x14ac:dyDescent="0.2">
      <c r="A27" t="s">
        <v>64</v>
      </c>
      <c r="B27" s="1">
        <v>2</v>
      </c>
      <c r="C27" s="10">
        <f>COUNTIFS(成绩单!$A$2:$A$950,A27,成绩单!$B$2:$B$950,B27)</f>
        <v>31</v>
      </c>
      <c r="D27" s="10">
        <f t="array" ref="D27">MAX(IF((成绩单!$A$2:$A$950=A27)*(成绩单!$B$2:$B$950=B27),成绩单!$D$2:$D$950))</f>
        <v>76</v>
      </c>
      <c r="E27" s="10">
        <f t="array" ref="E27">MIN(IF((成绩单!$A$2:$A$950=A27)*(成绩单!$B$2:$B$950= B27),成绩单!$D$2:$D$950))</f>
        <v>25</v>
      </c>
      <c r="F27" s="11">
        <f t="array" ref="F27">AVERAGEIFS(成绩单!$D$2:$D$950,成绩单!$A$2:$A$950,A27,成绩单!$B$2:$B$950,B27)</f>
        <v>44.806451612903224</v>
      </c>
      <c r="G27" s="11">
        <f t="array" ref="G27">SUM(小分统计!$C27:$AP27)</f>
        <v>31.549999999999994</v>
      </c>
      <c r="H27" s="11">
        <f t="array" ref="H27">SUM(小分统计!$AQ27:$AZ27)</f>
        <v>13.26</v>
      </c>
    </row>
    <row r="28" spans="1:8" x14ac:dyDescent="0.2">
      <c r="A28" t="s">
        <v>64</v>
      </c>
      <c r="B28" s="1">
        <v>3</v>
      </c>
      <c r="C28" s="10">
        <f>COUNTIFS(成绩单!$A$2:$A$950,A28,成绩单!$B$2:$B$950,B28)</f>
        <v>40</v>
      </c>
      <c r="D28" s="10">
        <f t="array" ref="D28">MAX(IF((成绩单!$A$2:$A$950=A28)*(成绩单!$B$2:$B$950=B28),成绩单!$D$2:$D$950))</f>
        <v>87</v>
      </c>
      <c r="E28" s="10">
        <f t="array" ref="E28">MIN(IF((成绩单!$A$2:$A$950=A28)*(成绩单!$B$2:$B$950= B28),成绩单!$D$2:$D$950))</f>
        <v>38</v>
      </c>
      <c r="F28" s="11">
        <f t="array" ref="F28">AVERAGEIFS(成绩单!$D$2:$D$950,成绩单!$A$2:$A$950,A28,成绩单!$B$2:$B$950,B28)</f>
        <v>69.900000000000006</v>
      </c>
      <c r="G28" s="11">
        <f t="array" ref="G28">SUM(小分统计!$C28:$AP28)</f>
        <v>41.499999999999993</v>
      </c>
      <c r="H28" s="11">
        <f t="array" ref="H28">SUM(小分统计!$AQ28:$AZ28)</f>
        <v>28.490000000000002</v>
      </c>
    </row>
    <row r="29" spans="1:8" x14ac:dyDescent="0.2">
      <c r="A29" t="s">
        <v>64</v>
      </c>
      <c r="B29" s="1">
        <v>4</v>
      </c>
      <c r="C29" s="10">
        <f>COUNTIFS(成绩单!$A$2:$A$950,A29,成绩单!$B$2:$B$950,B29)</f>
        <v>33</v>
      </c>
      <c r="D29" s="10">
        <f t="array" ref="D29">MAX(IF((成绩单!$A$2:$A$950=A29)*(成绩单!$B$2:$B$950=B29),成绩单!$D$2:$D$950))</f>
        <v>91</v>
      </c>
      <c r="E29" s="10">
        <f t="array" ref="E29">MIN(IF((成绩单!$A$2:$A$950=A29)*(成绩单!$B$2:$B$950= B29),成绩单!$D$2:$D$950))</f>
        <v>37</v>
      </c>
      <c r="F29" s="11">
        <f t="array" ref="F29">AVERAGEIFS(成绩单!$D$2:$D$950,成绩单!$A$2:$A$950,A29,成绩单!$B$2:$B$950,B29)</f>
        <v>57.393939393939391</v>
      </c>
      <c r="G29" s="11">
        <f t="array" ref="G29">SUM(小分统计!$C29:$AP29)</f>
        <v>36.339999999999996</v>
      </c>
      <c r="H29" s="11">
        <f t="array" ref="H29">SUM(小分统计!$AQ29:$AZ29)</f>
        <v>21.099999999999998</v>
      </c>
    </row>
    <row r="30" spans="1:8" x14ac:dyDescent="0.2">
      <c r="A30" t="s">
        <v>64</v>
      </c>
      <c r="B30" s="1">
        <v>5</v>
      </c>
      <c r="C30" s="10">
        <f>COUNTIFS(成绩单!$A$2:$A$950,A30,成绩单!$B$2:$B$950,B30)</f>
        <v>32</v>
      </c>
      <c r="D30" s="10">
        <f t="array" ref="D30">MAX(IF((成绩单!$A$2:$A$950=A30)*(成绩单!$B$2:$B$950=B30),成绩单!$D$2:$D$950))</f>
        <v>87</v>
      </c>
      <c r="E30" s="10">
        <f t="array" ref="E30">MIN(IF((成绩单!$A$2:$A$950=A30)*(成绩单!$B$2:$B$950= B30),成绩单!$D$2:$D$950))</f>
        <v>34</v>
      </c>
      <c r="F30" s="11">
        <f t="array" ref="F30">AVERAGEIFS(成绩单!$D$2:$D$950,成绩单!$A$2:$A$950,A30,成绩单!$B$2:$B$950,B30)</f>
        <v>62.84375</v>
      </c>
      <c r="G30" s="11">
        <f t="array" ref="G30">SUM(小分统计!$C30:$AP30)</f>
        <v>38.090000000000011</v>
      </c>
      <c r="H30" s="11">
        <f t="array" ref="H30">SUM(小分统计!$AQ30:$AZ30)</f>
        <v>24.790000000000003</v>
      </c>
    </row>
    <row r="31" spans="1:8" x14ac:dyDescent="0.2">
      <c r="A31" t="s">
        <v>64</v>
      </c>
      <c r="B31" s="1">
        <v>6</v>
      </c>
      <c r="C31" s="10">
        <f>COUNTIFS(成绩单!$A$2:$A$950,A31,成绩单!$B$2:$B$950,B31)</f>
        <v>34</v>
      </c>
      <c r="D31" s="10">
        <f t="array" ref="D31">MAX(IF((成绩单!$A$2:$A$950=A31)*(成绩单!$B$2:$B$950=B31),成绩单!$D$2:$D$950))</f>
        <v>84</v>
      </c>
      <c r="E31" s="10">
        <f t="array" ref="E31">MIN(IF((成绩单!$A$2:$A$950=A31)*(成绩单!$B$2:$B$950= B31),成绩单!$D$2:$D$950))</f>
        <v>37</v>
      </c>
      <c r="F31" s="11">
        <f t="array" ref="F31">AVERAGEIFS(成绩单!$D$2:$D$950,成绩单!$A$2:$A$950,A31,成绩单!$B$2:$B$950,B31)</f>
        <v>62.088235294117645</v>
      </c>
      <c r="G31" s="11">
        <f t="array" ref="G31">SUM(小分统计!$C31:$AP31)</f>
        <v>37.25</v>
      </c>
      <c r="H31" s="11">
        <f t="array" ref="H31">SUM(小分统计!$AQ31:$AZ31)</f>
        <v>24.84</v>
      </c>
    </row>
    <row r="32" spans="1:8" x14ac:dyDescent="0.2">
      <c r="A32" t="s">
        <v>64</v>
      </c>
      <c r="B32" s="1">
        <v>7</v>
      </c>
      <c r="C32" s="10">
        <f>COUNTIFS(成绩单!$A$2:$A$950,A32,成绩单!$B$2:$B$950,B32)</f>
        <v>33</v>
      </c>
      <c r="D32" s="10">
        <f t="array" ref="D32">MAX(IF((成绩单!$A$2:$A$950=A32)*(成绩单!$B$2:$B$950=B32),成绩单!$D$2:$D$950))</f>
        <v>84</v>
      </c>
      <c r="E32" s="10">
        <f t="array" ref="E32">MIN(IF((成绩单!$A$2:$A$950=A32)*(成绩单!$B$2:$B$950= B32),成绩单!$D$2:$D$950))</f>
        <v>14</v>
      </c>
      <c r="F32" s="11">
        <f t="array" ref="F32">AVERAGEIFS(成绩单!$D$2:$D$950,成绩单!$A$2:$A$950,A32,成绩单!$B$2:$B$950,B32)</f>
        <v>58.090909090909093</v>
      </c>
      <c r="G32" s="11">
        <f t="array" ref="G32">SUM(小分统计!$C32:$AP32)</f>
        <v>36.119999999999997</v>
      </c>
      <c r="H32" s="11">
        <f t="array" ref="H32">SUM(小分统计!$AQ32:$AZ32)</f>
        <v>22.03</v>
      </c>
    </row>
    <row r="33" spans="1:8" x14ac:dyDescent="0.2">
      <c r="A33" t="s">
        <v>64</v>
      </c>
      <c r="B33" s="1">
        <v>8</v>
      </c>
      <c r="C33" s="10">
        <f>COUNTIFS(成绩单!$A$2:$A$950,A33,成绩单!$B$2:$B$950,B33)</f>
        <v>33</v>
      </c>
      <c r="D33" s="10">
        <f t="array" ref="D33">MAX(IF((成绩单!$A$2:$A$950=A33)*(成绩单!$B$2:$B$950=B33),成绩单!$D$2:$D$950))</f>
        <v>85</v>
      </c>
      <c r="E33" s="10">
        <f t="array" ref="E33">MIN(IF((成绩单!$A$2:$A$950=A33)*(成绩单!$B$2:$B$950= B33),成绩单!$D$2:$D$950))</f>
        <v>14</v>
      </c>
      <c r="F33" s="11">
        <f t="array" ref="F33">AVERAGEIFS(成绩单!$D$2:$D$950,成绩单!$A$2:$A$950,A33,成绩单!$B$2:$B$950,B33)</f>
        <v>63</v>
      </c>
      <c r="G33" s="11">
        <f t="array" ref="G33">SUM(小分统计!$C33:$AP33)</f>
        <v>38.020000000000003</v>
      </c>
      <c r="H33" s="11">
        <f t="array" ref="H33">SUM(小分统计!$AQ33:$AZ33)</f>
        <v>25.04</v>
      </c>
    </row>
  </sheetData>
  <phoneticPr fontId="2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9"/>
  <sheetViews>
    <sheetView workbookViewId="0">
      <selection activeCell="I14" sqref="I14"/>
    </sheetView>
  </sheetViews>
  <sheetFormatPr defaultColWidth="9.140625" defaultRowHeight="12.75" customHeight="1" x14ac:dyDescent="0.2"/>
  <cols>
    <col min="1" max="1" width="15.28515625" bestFit="1" customWidth="1"/>
    <col min="2" max="2" width="11.140625" style="10" bestFit="1" customWidth="1"/>
    <col min="3" max="4" width="7.28515625" style="10" bestFit="1" customWidth="1"/>
    <col min="5" max="5" width="10" style="11" bestFit="1" customWidth="1"/>
    <col min="6" max="7" width="13.140625" style="11" bestFit="1" customWidth="1"/>
    <col min="8" max="16" width="12.28515625" style="12" bestFit="1" customWidth="1"/>
    <col min="17" max="57" width="13.28515625" style="12" bestFit="1" customWidth="1"/>
  </cols>
  <sheetData>
    <row r="1" spans="1:57" x14ac:dyDescent="0.2">
      <c r="A1" t="s">
        <v>3</v>
      </c>
      <c r="B1" s="10" t="s">
        <v>4</v>
      </c>
      <c r="C1" s="10" t="s">
        <v>5</v>
      </c>
      <c r="D1" s="10" t="s">
        <v>6</v>
      </c>
      <c r="E1" s="11" t="s">
        <v>7</v>
      </c>
      <c r="F1" s="11" t="s">
        <v>8</v>
      </c>
      <c r="G1" s="11" t="s">
        <v>9</v>
      </c>
      <c r="H1" s="12" t="s">
        <v>10</v>
      </c>
      <c r="I1" s="12" t="s">
        <v>11</v>
      </c>
      <c r="J1" s="12" t="s">
        <v>12</v>
      </c>
      <c r="K1" s="12" t="s">
        <v>13</v>
      </c>
      <c r="L1" s="12" t="s">
        <v>14</v>
      </c>
      <c r="M1" s="12" t="s">
        <v>15</v>
      </c>
      <c r="N1" s="12" t="s">
        <v>16</v>
      </c>
      <c r="O1" s="12" t="s">
        <v>17</v>
      </c>
      <c r="P1" s="12" t="s">
        <v>18</v>
      </c>
      <c r="Q1" s="12" t="s">
        <v>19</v>
      </c>
      <c r="R1" s="12" t="s">
        <v>20</v>
      </c>
      <c r="S1" s="12" t="s">
        <v>21</v>
      </c>
      <c r="T1" s="12" t="s">
        <v>22</v>
      </c>
      <c r="U1" s="12" t="s">
        <v>23</v>
      </c>
      <c r="V1" s="12" t="s">
        <v>24</v>
      </c>
      <c r="W1" s="12" t="s">
        <v>25</v>
      </c>
      <c r="X1" s="12" t="s">
        <v>26</v>
      </c>
      <c r="Y1" s="12" t="s">
        <v>27</v>
      </c>
      <c r="Z1" s="12" t="s">
        <v>28</v>
      </c>
      <c r="AA1" s="12" t="s">
        <v>29</v>
      </c>
      <c r="AB1" s="12" t="s">
        <v>30</v>
      </c>
      <c r="AC1" s="12" t="s">
        <v>31</v>
      </c>
      <c r="AD1" s="12" t="s">
        <v>32</v>
      </c>
      <c r="AE1" s="12" t="s">
        <v>33</v>
      </c>
      <c r="AF1" s="12" t="s">
        <v>34</v>
      </c>
      <c r="AG1" s="12" t="s">
        <v>35</v>
      </c>
      <c r="AH1" s="12" t="s">
        <v>36</v>
      </c>
      <c r="AI1" s="12" t="s">
        <v>37</v>
      </c>
      <c r="AJ1" s="12" t="s">
        <v>38</v>
      </c>
      <c r="AK1" s="12" t="s">
        <v>39</v>
      </c>
      <c r="AL1" s="12" t="s">
        <v>40</v>
      </c>
      <c r="AM1" s="12" t="s">
        <v>41</v>
      </c>
      <c r="AN1" s="12" t="s">
        <v>42</v>
      </c>
      <c r="AO1" s="12" t="s">
        <v>43</v>
      </c>
      <c r="AP1" s="12" t="s">
        <v>44</v>
      </c>
      <c r="AQ1" s="12" t="s">
        <v>45</v>
      </c>
      <c r="AR1" s="12" t="s">
        <v>46</v>
      </c>
      <c r="AS1" s="12" t="s">
        <v>47</v>
      </c>
      <c r="AT1" s="12" t="s">
        <v>48</v>
      </c>
      <c r="AU1" s="12" t="s">
        <v>49</v>
      </c>
      <c r="AV1" s="12" t="s">
        <v>50</v>
      </c>
      <c r="AW1" s="12" t="s">
        <v>51</v>
      </c>
      <c r="AX1" s="12" t="s">
        <v>52</v>
      </c>
      <c r="AY1" s="12" t="s">
        <v>53</v>
      </c>
      <c r="AZ1" s="12" t="s">
        <v>54</v>
      </c>
      <c r="BA1" s="12" t="s">
        <v>55</v>
      </c>
      <c r="BB1" s="12" t="s">
        <v>56</v>
      </c>
      <c r="BC1" s="12" t="s">
        <v>57</v>
      </c>
      <c r="BD1" s="12" t="s">
        <v>58</v>
      </c>
      <c r="BE1" s="12" t="s">
        <v>59</v>
      </c>
    </row>
    <row r="2" spans="1:57" x14ac:dyDescent="0.2">
      <c r="A2" s="2" t="s">
        <v>61</v>
      </c>
      <c r="B2" s="10">
        <f>COUNTIF(成绩单!$A$2:$A$950, A2)</f>
        <v>210</v>
      </c>
      <c r="C2" s="10">
        <f t="array" ref="C2">MAX((IF(成绩单!$A$2:$A$950=A2,成绩单!$D$2:$D$950)))</f>
        <v>95</v>
      </c>
      <c r="D2" s="10">
        <f t="array" ref="D2">MIN(IF(成绩单!$A$2:$A$950= A2,成绩单!$D$2:$D$950))</f>
        <v>29</v>
      </c>
      <c r="E2" s="11">
        <f t="array" ref="E2">AVERAGE(IF(成绩单!$A$2:$A$950=A2,成绩单!$D$2:$D$950))</f>
        <v>69.400000000000006</v>
      </c>
      <c r="F2" s="11">
        <f t="array" ref="F2">SUM(IF(按班级汇总!$A$2:$A$33=A2, (按班级汇总!$C$2:$C$33) * (按班级汇总!$G$2:$G$33))) / B2</f>
        <v>40.000380952380951</v>
      </c>
      <c r="G2" s="11">
        <f t="array" ref="G2">SUM(IF(按班级汇总!$A$2:$A$33=A2, (按班级汇总!$C$2:$C$33) * (按班级汇总!$H$2:$H$33))) / B2</f>
        <v>29.418619047619046</v>
      </c>
      <c r="H2" s="12">
        <f t="array" ref="H2">SUM(按班级汇总!$C$2:$C$33*小分统计!C$2:C$33*(小分统计!$A$2:$A$33=按学校汇总!$A2))/按学校汇总!$B2/分值表!B$3</f>
        <v>1</v>
      </c>
      <c r="I2" s="12">
        <f t="array" ref="I2">SUM(按班级汇总!$C$2:$C$33*小分统计!D$2:D$33*(小分统计!$A$2:$A$33=按学校汇总!$A2))/按学校汇总!$B2/分值表!C$3</f>
        <v>1</v>
      </c>
      <c r="J2" s="12">
        <f t="array" ref="J2">SUM(按班级汇总!$C$2:$C$33*小分统计!E$2:E$33*(小分统计!$A$2:$A$33=按学校汇总!$A2))/按学校汇总!$B2/分值表!D$3</f>
        <v>0.95314285714285718</v>
      </c>
      <c r="K2" s="12">
        <f t="array" ref="K2">SUM(按班级汇总!$C$2:$C$33*小分统计!F$2:F$33*(小分统计!$A$2:$A$33=按学校汇总!$A2))/按学校汇总!$B2/分值表!E$3</f>
        <v>0.90447619047619066</v>
      </c>
      <c r="L2" s="12">
        <f t="array" ref="L2">SUM(按班级汇总!$C$2:$C$33*小分统计!G$2:G$33*(小分统计!$A$2:$A$33=按学校汇总!$A2))/按学校汇总!$B2/分值表!F$3</f>
        <v>0.71038095238095245</v>
      </c>
      <c r="M2" s="12">
        <f t="array" ref="M2">SUM(按班级汇总!$C$2:$C$33*小分统计!H$2:H$33*(小分统计!$A$2:$A$33=按学校汇总!$A2))/按学校汇总!$B2/分值表!G$3</f>
        <v>0.61019047619047628</v>
      </c>
      <c r="N2" s="12">
        <f t="array" ref="N2">SUM(按班级汇总!$C$2:$C$33*小分统计!I$2:I$33*(小分统计!$A$2:$A$33=按学校汇总!$A2))/按学校汇总!$B2/分值表!H$3</f>
        <v>0.92985714285714294</v>
      </c>
      <c r="O2" s="12">
        <f t="array" ref="O2">SUM(按班级汇总!$C$2:$C$33*小分统计!J$2:J$33*(小分统计!$A$2:$A$33=按学校汇总!$A2))/按学校汇总!$B2/分值表!I$3</f>
        <v>0.9574285714285713</v>
      </c>
      <c r="P2" s="12">
        <f t="array" ref="P2">SUM(按班级汇总!$C$2:$C$33*小分统计!K$2:K$33*(小分统计!$A$2:$A$33=按学校汇总!$A2))/按学校汇总!$B2/分值表!J$3</f>
        <v>0.84899999999999998</v>
      </c>
      <c r="Q2" s="12">
        <f t="array" ref="Q2">SUM(按班级汇总!$C$2:$C$33*小分统计!L$2:L$33*(小分统计!$A$2:$A$33=按学校汇总!$A2))/按学校汇总!$B2/分值表!K$3</f>
        <v>0.82928571428571429</v>
      </c>
      <c r="R2" s="12">
        <f t="array" ref="R2">SUM(按班级汇总!$C$2:$C$33*小分统计!M$2:M$33*(小分统计!$A$2:$A$33=按学校汇总!$A2))/按学校汇总!$B2/分值表!L$3</f>
        <v>0.7199523809523809</v>
      </c>
      <c r="S2" s="12">
        <f t="array" ref="S2">SUM(按班级汇总!$C$2:$C$33*小分统计!N$2:N$33*(小分统计!$A$2:$A$33=按学校汇总!$A2))/按学校汇总!$B2/分值表!M$3</f>
        <v>0.91942857142857148</v>
      </c>
      <c r="T2" s="12">
        <f t="array" ref="T2">SUM(按班级汇总!$C$2:$C$33*小分统计!O$2:O$33*(小分统计!$A$2:$A$33=按学校汇总!$A2))/按学校汇总!$B2/分值表!N$3</f>
        <v>0.71419047619047615</v>
      </c>
      <c r="U2" s="12">
        <f t="array" ref="U2">SUM(按班级汇总!$C$2:$C$33*小分统计!P$2:P$33*(小分统计!$A$2:$A$33=按学校汇总!$A2))/按学校汇总!$B2/分值表!O$3</f>
        <v>0.64761904761904765</v>
      </c>
      <c r="V2" s="12">
        <f t="array" ref="V2">SUM(按班级汇总!$C$2:$C$33*小分统计!Q$2:Q$33*(小分统计!$A$2:$A$33=按学校汇总!$A2))/按学校汇总!$B2/分值表!P$3</f>
        <v>0.65176190476190465</v>
      </c>
      <c r="W2" s="12">
        <f t="array" ref="W2">SUM(按班级汇总!$C$2:$C$33*小分统计!R$2:R$33*(小分统计!$A$2:$A$33=按学校汇总!$A2))/按学校汇总!$B2/分值表!Q$3</f>
        <v>0.95576190476190481</v>
      </c>
      <c r="X2" s="12">
        <f t="array" ref="X2">SUM(按班级汇总!$C$2:$C$33*小分统计!S$2:S$33*(小分统计!$A$2:$A$33=按学校汇总!$A2))/按学校汇总!$B2/分值表!R$3</f>
        <v>0.99061904761904762</v>
      </c>
      <c r="Y2" s="12">
        <f t="array" ref="Y2">SUM(按班级汇总!$C$2:$C$33*小分统计!T$2:T$33*(小分统计!$A$2:$A$33=按学校汇总!$A2))/按学校汇总!$B2/分值表!S$3</f>
        <v>0.40976190476190483</v>
      </c>
      <c r="Z2" s="12">
        <f t="array" ref="Z2">SUM(按班级汇总!$C$2:$C$33*小分统计!U$2:U$33*(小分统计!$A$2:$A$33=按学校汇总!$A2))/按学校汇总!$B2/分值表!T$3</f>
        <v>0.75771428571428556</v>
      </c>
      <c r="AA2" s="12">
        <f t="array" ref="AA2">SUM(按班级汇总!$C$2:$C$33*小分统计!V$2:V$33*(小分统计!$A$2:$A$33=按学校汇总!$A2))/按学校汇总!$B2/分值表!U$3</f>
        <v>0.94442857142857151</v>
      </c>
      <c r="AB2" s="12">
        <f t="array" ref="AB2">SUM(按班级汇总!$C$2:$C$33*小分统计!W$2:W$33*(小分统计!$A$2:$A$33=按学校汇总!$A2))/按学校汇总!$B2/分值表!V$3</f>
        <v>0.83304761904761904</v>
      </c>
      <c r="AC2" s="12">
        <f t="array" ref="AC2">SUM(按班级汇总!$C$2:$C$33*小分统计!X$2:X$33*(小分统计!$A$2:$A$33=按学校汇总!$A2))/按学校汇总!$B2/分值表!W$3</f>
        <v>0.20147619047619045</v>
      </c>
      <c r="AD2" s="12">
        <f t="array" ref="AD2">SUM(按班级汇总!$C$2:$C$33*小分统计!Y$2:Y$33*(小分统计!$A$2:$A$33=按学校汇总!$A2))/按学校汇总!$B2/分值表!X$3</f>
        <v>0.52442857142857147</v>
      </c>
      <c r="AE2" s="12">
        <f t="array" ref="AE2">SUM(按班级汇总!$C$2:$C$33*小分统计!Z$2:Z$33*(小分统计!$A$2:$A$33=按学校汇总!$A2))/按学校汇总!$B2/分值表!Y$3</f>
        <v>0.79595238095238086</v>
      </c>
      <c r="AF2" s="12">
        <f t="array" ref="AF2">SUM(按班级汇总!$C$2:$C$33*小分统计!AA$2:AA$33*(小分统计!$A$2:$A$33=按学校汇总!$A2))/按学校汇总!$B2/分值表!Z$3</f>
        <v>0.97652380952380957</v>
      </c>
      <c r="AG2" s="12">
        <f t="array" ref="AG2">SUM(按班级汇总!$C$2:$C$33*小分统计!AB$2:AB$33*(小分统计!$A$2:$A$33=按学校汇总!$A2))/按学校汇总!$B2/分值表!AA$3</f>
        <v>0.61019047619047628</v>
      </c>
      <c r="AH2" s="12">
        <f t="array" ref="AH2">SUM(按班级汇总!$C$2:$C$33*小分统计!AC$2:AC$33*(小分统计!$A$2:$A$33=按学校汇总!$A2))/按学校汇总!$B2/分值表!AB$3</f>
        <v>0.9373809523809522</v>
      </c>
      <c r="AI2" s="12">
        <f t="array" ref="AI2">SUM(按班级汇总!$C$2:$C$33*小分统计!AD$2:AD$33*(小分统计!$A$2:$A$33=按学校汇总!$A2))/按学校汇总!$B2/分值表!AC$3</f>
        <v>0.84952380952380946</v>
      </c>
      <c r="AJ2" s="12">
        <f t="array" ref="AJ2">SUM(按班级汇总!$C$2:$C$33*小分统计!AE$2:AE$33*(小分统计!$A$2:$A$33=按学校汇总!$A2))/按学校汇总!$B2/分值表!AD$3</f>
        <v>0.72990476190476195</v>
      </c>
      <c r="AK2" s="12">
        <f t="array" ref="AK2">SUM(按班级汇总!$C$2:$C$33*小分统计!AF$2:AF$33*(小分统计!$A$2:$A$33=按学校汇总!$A2))/按学校汇总!$B2/分值表!AE$3</f>
        <v>0.89609523809523817</v>
      </c>
      <c r="AL2" s="12">
        <f t="array" ref="AL2">SUM(按班级汇总!$C$2:$C$33*小分统计!AG$2:AG$33*(小分统计!$A$2:$A$33=按学校汇总!$A2))/按学校汇总!$B2/分值表!AF$3</f>
        <v>0.87128571428571433</v>
      </c>
      <c r="AM2" s="12">
        <f t="array" ref="AM2">SUM(按班级汇总!$C$2:$C$33*小分统计!AH$2:AH$33*(小分统计!$A$2:$A$33=按学校汇总!$A2))/按学校汇总!$B2/分值表!AG$3</f>
        <v>0.6949047619047618</v>
      </c>
      <c r="AN2" s="12">
        <f t="array" ref="AN2">SUM(按班级汇总!$C$2:$C$33*小分统计!AI$2:AI$33*(小分统计!$A$2:$A$33=按学校汇总!$A2))/按学校汇总!$B2/分值表!AH$3</f>
        <v>0.86209523809523791</v>
      </c>
      <c r="AO2" s="12">
        <f t="array" ref="AO2">SUM(按班级汇总!$C$2:$C$33*小分统计!AJ$2:AJ$33*(小分统计!$A$2:$A$33=按学校汇总!$A2))/按学校汇总!$B2/分值表!AI$3</f>
        <v>0.76240476190476181</v>
      </c>
      <c r="AP2" s="12">
        <f t="array" ref="AP2">SUM(按班级汇总!$C$2:$C$33*小分统计!AK$2:AK$33*(小分统计!$A$2:$A$33=按学校汇总!$A2))/按学校汇总!$B2/分值表!AJ$3</f>
        <v>0.92342857142857138</v>
      </c>
      <c r="AQ2" s="12">
        <f t="array" ref="AQ2">SUM(按班级汇总!$C$2:$C$33*小分统计!AL$2:AL$33*(小分统计!$A$2:$A$33=按学校汇总!$A2))/按学校汇总!$B2/分值表!AK$3</f>
        <v>0.50442857142857156</v>
      </c>
      <c r="AR2" s="12">
        <f t="array" ref="AR2">SUM(按班级汇总!$C$2:$C$33*小分统计!AM$2:AM$33*(小分统计!$A$2:$A$33=按学校汇总!$A2))/按学校汇总!$B2/分值表!AL$3</f>
        <v>0.9053095238095239</v>
      </c>
      <c r="AS2" s="12">
        <f t="array" ref="AS2">SUM(按班级汇总!$C$2:$C$33*小分统计!AN$2:AN$33*(小分统计!$A$2:$A$33=按学校汇总!$A2))/按学校汇总!$B2/分值表!AM$3</f>
        <v>0.88602380952380955</v>
      </c>
      <c r="AT2" s="12">
        <f t="array" ref="AT2">SUM(按班级汇总!$C$2:$C$33*小分统计!AO$2:AO$33*(小分统计!$A$2:$A$33=按学校汇总!$A2))/按学校汇总!$B2/分值表!AN$3</f>
        <v>0.84271428571428586</v>
      </c>
      <c r="AU2" s="12">
        <f t="array" ref="AU2">SUM(按班级汇总!$C$2:$C$33*小分统计!AP$2:AP$33*(小分统计!$A$2:$A$33=按学校汇总!$A2))/按学校汇总!$B2/分值表!AO$3</f>
        <v>0.84283333333333332</v>
      </c>
      <c r="AV2" s="12">
        <f t="array" ref="AV2">SUM(按班级汇总!$C$2:$C$33*小分统计!AQ$2:AQ$33*(小分统计!$A$2:$A$33=按学校汇总!$A2))/按学校汇总!$B2/分值表!AP$3</f>
        <v>0.6333619047619049</v>
      </c>
      <c r="AW2" s="12">
        <f t="array" ref="AW2">SUM(按班级汇总!$C$2:$C$33*小分统计!AR$2:AR$33*(小分统计!$A$2:$A$33=按学校汇总!$A2))/按学校汇总!$B2/分值表!AQ$3</f>
        <v>0.59336190476190476</v>
      </c>
      <c r="AX2" s="12">
        <f t="array" ref="AX2">SUM(按班级汇总!$C$2:$C$33*小分统计!AS$2:AS$33*(小分统计!$A$2:$A$33=按学校汇总!$A2))/按学校汇总!$B2/分值表!AR$3</f>
        <v>0.37357142857142855</v>
      </c>
      <c r="AY2" s="12">
        <f t="array" ref="AY2">SUM(按班级汇总!$C$2:$C$33*小分统计!AT$2:AT$33*(小分统计!$A$2:$A$33=按学校汇总!$A2))/按学校汇总!$B2/分值表!AS$3</f>
        <v>0.62662857142857153</v>
      </c>
      <c r="AZ2" s="12">
        <f t="array" ref="AZ2">SUM(按班级汇总!$C$2:$C$33*小分统计!AU$2:AU$33*(小分统计!$A$2:$A$33=按学校汇总!$A2))/按学校汇总!$B2/分值表!AT$3</f>
        <v>0.71255238095238094</v>
      </c>
      <c r="BA2" s="12">
        <f t="array" ref="BA2">SUM(按班级汇总!$C$2:$C$33*小分统计!AV$2:AV$33*(小分统计!$A$2:$A$33=按学校汇总!$A2))/按学校汇总!$B2/分值表!AU$3</f>
        <v>0.60118095238095237</v>
      </c>
      <c r="BB2" s="12">
        <f t="array" ref="BB2">SUM(按班级汇总!$C$2:$C$33*小分统计!AW$2:AW$33*(小分统计!$A$2:$A$33=按学校汇总!$A2))/按学校汇总!$B2/分值表!AV$3</f>
        <v>0.71807619047619053</v>
      </c>
      <c r="BC2" s="12">
        <f t="array" ref="BC2">SUM(按班级汇总!$C$2:$C$33*小分统计!AX$2:AX$33*(小分统计!$A$2:$A$33=按学校汇总!$A2))/按学校汇总!$B2/分值表!AW$3</f>
        <v>0.59938095238095246</v>
      </c>
      <c r="BD2" s="12">
        <f t="array" ref="BD2">SUM(按班级汇总!$C$2:$C$33*小分统计!AY$2:AY$33*(小分统计!$A$2:$A$33=按学校汇总!$A2))/按学校汇总!$B2/分值表!AX$3</f>
        <v>0.55249523809523804</v>
      </c>
      <c r="BE2" s="12">
        <f t="array" ref="BE2">SUM(按班级汇总!$C$2:$C$33*小分统计!AZ$2:AZ$33*(小分统计!$A$2:$A$33=按学校汇总!$A2))/按学校汇总!$B2/分值表!AY$3</f>
        <v>0.47311428571428571</v>
      </c>
    </row>
    <row r="3" spans="1:57" x14ac:dyDescent="0.2">
      <c r="A3" t="s">
        <v>62</v>
      </c>
      <c r="B3" s="10">
        <f>COUNTIF(成绩单!$A$2:$A$950, A3)</f>
        <v>244</v>
      </c>
      <c r="C3" s="10">
        <f t="array" ref="C3">MAX((IF(成绩单!$A$2:$A$950=A3,成绩单!$D$2:$D$950)))</f>
        <v>92</v>
      </c>
      <c r="D3" s="10">
        <f t="array" ref="D3">MIN(IF(成绩单!$A$2:$A$950= A3,成绩单!$D$2:$D$950))</f>
        <v>14</v>
      </c>
      <c r="E3" s="11">
        <f t="array" ref="E3">AVERAGE(IF(成绩单!$A$2:$A$950=A3,成绩单!$D$2:$D$950))</f>
        <v>64.881147540983605</v>
      </c>
      <c r="F3" s="11">
        <f t="array" ref="F3">SUM(IF(按班级汇总!$A$2:$A$33=A3, (按班级汇总!$C$2:$C$33) * (按班级汇总!$G$2:$G$33))) / B3</f>
        <v>38.638278688524586</v>
      </c>
      <c r="G3" s="11">
        <f t="array" ref="G3">SUM(IF(按班级汇总!$A$2:$A$33=A3, (按班级汇总!$C$2:$C$33) * (按班级汇总!$H$2:$H$33))) / B3</f>
        <v>26.255983606557376</v>
      </c>
      <c r="H3" s="12">
        <f t="array" ref="H3">SUM(按班级汇总!$C$2:$C$33*小分统计!C$2:C$33*(小分统计!$A$2:$A$33=按学校汇总!$A3))/按学校汇总!$B3/分值表!B$3</f>
        <v>0.98024590163934433</v>
      </c>
      <c r="I3" s="12">
        <f t="array" ref="I3">SUM(按班级汇总!$C$2:$C$33*小分统计!D$2:D$33*(小分统计!$A$2:$A$33=按学校汇总!$A3))/按学校汇总!$B3/分值表!C$3</f>
        <v>0.98770491803278693</v>
      </c>
      <c r="J3" s="12">
        <f t="array" ref="J3">SUM(按班级汇总!$C$2:$C$33*小分统计!E$2:E$33*(小分统计!$A$2:$A$33=按学校汇总!$A3))/按学校汇总!$B3/分值表!D$3</f>
        <v>0.97487704918032791</v>
      </c>
      <c r="K3" s="12">
        <f t="array" ref="K3">SUM(按班级汇总!$C$2:$C$33*小分统计!F$2:F$33*(小分统计!$A$2:$A$33=按学校汇总!$A3))/按学校汇总!$B3/分值表!E$3</f>
        <v>0.80774590163934423</v>
      </c>
      <c r="L3" s="12">
        <f t="array" ref="L3">SUM(按班级汇总!$C$2:$C$33*小分统计!G$2:G$33*(小分统计!$A$2:$A$33=按学校汇总!$A3))/按学校汇总!$B3/分值表!F$3</f>
        <v>0.622827868852459</v>
      </c>
      <c r="M3" s="12">
        <f t="array" ref="M3">SUM(按班级汇总!$C$2:$C$33*小分统计!H$2:H$33*(小分统计!$A$2:$A$33=按学校汇总!$A3))/按学校汇总!$B3/分值表!G$3</f>
        <v>0.5897950819672132</v>
      </c>
      <c r="N3" s="12">
        <f t="array" ref="N3">SUM(按班级汇总!$C$2:$C$33*小分统计!I$2:I$33*(小分统计!$A$2:$A$33=按学校汇总!$A3))/按学校汇总!$B3/分值表!H$3</f>
        <v>0.92237704918032792</v>
      </c>
      <c r="O3" s="12">
        <f t="array" ref="O3">SUM(按班级汇总!$C$2:$C$33*小分统计!J$2:J$33*(小分统计!$A$2:$A$33=按学校汇总!$A3))/按学校汇总!$B3/分值表!I$3</f>
        <v>0.79942622950819675</v>
      </c>
      <c r="P3" s="12">
        <f t="array" ref="P3">SUM(按班级汇总!$C$2:$C$33*小分统计!K$2:K$33*(小分统计!$A$2:$A$33=按学校汇总!$A3))/按学校汇总!$B3/分值表!J$3</f>
        <v>0.7804918032786885</v>
      </c>
      <c r="Q3" s="12">
        <f t="array" ref="Q3">SUM(按班级汇总!$C$2:$C$33*小分统计!L$2:L$33*(小分统计!$A$2:$A$33=按学校汇总!$A3))/按学校汇总!$B3/分值表!K$3</f>
        <v>0.69360655737704913</v>
      </c>
      <c r="R3" s="12">
        <f t="array" ref="R3">SUM(按班级汇总!$C$2:$C$33*小分统计!M$2:M$33*(小分统计!$A$2:$A$33=按学校汇总!$A3))/按学校汇总!$B3/分值表!L$3</f>
        <v>0.69741803278688519</v>
      </c>
      <c r="S3" s="12">
        <f t="array" ref="S3">SUM(按班级汇总!$C$2:$C$33*小分统计!N$2:N$33*(小分统计!$A$2:$A$33=按学校汇总!$A3))/按学校汇总!$B3/分值表!M$3</f>
        <v>0.85717213114754098</v>
      </c>
      <c r="T3" s="12">
        <f t="array" ref="T3">SUM(按班级汇总!$C$2:$C$33*小分统计!O$2:O$33*(小分统计!$A$2:$A$33=按学校汇总!$A3))/按学校汇总!$B3/分值表!N$3</f>
        <v>0.69581967213114748</v>
      </c>
      <c r="U3" s="12">
        <f t="array" ref="U3">SUM(按班级汇总!$C$2:$C$33*小分统计!P$2:P$33*(小分统计!$A$2:$A$33=按学校汇总!$A3))/按学校汇总!$B3/分值表!O$3</f>
        <v>0.71852459016393455</v>
      </c>
      <c r="V3" s="12">
        <f t="array" ref="V3">SUM(按班级汇总!$C$2:$C$33*小分统计!Q$2:Q$33*(小分统计!$A$2:$A$33=按学校汇总!$A3))/按学校汇总!$B3/分值表!P$3</f>
        <v>0.73438524590163934</v>
      </c>
      <c r="W3" s="12">
        <f t="array" ref="W3">SUM(按班级汇总!$C$2:$C$33*小分统计!R$2:R$33*(小分统计!$A$2:$A$33=按学校汇总!$A3))/按学校汇总!$B3/分值表!Q$3</f>
        <v>0.91856557377049175</v>
      </c>
      <c r="X3" s="12">
        <f t="array" ref="X3">SUM(按班级汇总!$C$2:$C$33*小分统计!S$2:S$33*(小分统计!$A$2:$A$33=按学校汇总!$A3))/按学校汇总!$B3/分值表!R$3</f>
        <v>0.98811475409836058</v>
      </c>
      <c r="Y3" s="12">
        <f t="array" ref="Y3">SUM(按班级汇总!$C$2:$C$33*小分统计!T$2:T$33*(小分统计!$A$2:$A$33=按学校汇总!$A3))/按学校汇总!$B3/分值表!S$3</f>
        <v>0.36934426229508199</v>
      </c>
      <c r="Z3" s="12">
        <f t="array" ref="Z3">SUM(按班级汇总!$C$2:$C$33*小分统计!U$2:U$33*(小分统计!$A$2:$A$33=按学校汇总!$A3))/按学校汇总!$B3/分值表!T$3</f>
        <v>0.81594262295081965</v>
      </c>
      <c r="AA3" s="12">
        <f t="array" ref="AA3">SUM(按班级汇总!$C$2:$C$33*小分统计!V$2:V$33*(小分统计!$A$2:$A$33=按学校汇总!$A3))/按学校汇总!$B3/分值表!U$3</f>
        <v>0.91786885245901628</v>
      </c>
      <c r="AB3" s="12">
        <f t="array" ref="AB3">SUM(按班级汇总!$C$2:$C$33*小分统计!W$2:W$33*(小分统计!$A$2:$A$33=按学校汇总!$A3))/按学校汇总!$B3/分值表!V$3</f>
        <v>0.80745901639344264</v>
      </c>
      <c r="AC3" s="12">
        <f t="array" ref="AC3">SUM(按班级汇总!$C$2:$C$33*小分统计!X$2:X$33*(小分统计!$A$2:$A$33=按学校汇总!$A3))/按学校汇总!$B3/分值表!W$3</f>
        <v>0.29983606557377046</v>
      </c>
      <c r="AD3" s="12">
        <f t="array" ref="AD3">SUM(按班级汇总!$C$2:$C$33*小分统计!Y$2:Y$33*(小分统计!$A$2:$A$33=按学校汇总!$A3))/按学校汇总!$B3/分值表!X$3</f>
        <v>0.53762295081967215</v>
      </c>
      <c r="AE3" s="12">
        <f t="array" ref="AE3">SUM(按班级汇总!$C$2:$C$33*小分统计!Z$2:Z$33*(小分统计!$A$2:$A$33=按学校汇总!$A3))/按学校汇总!$B3/分值表!Y$3</f>
        <v>0.77356557377049173</v>
      </c>
      <c r="AF3" s="12">
        <f t="array" ref="AF3">SUM(按班级汇总!$C$2:$C$33*小分统计!AA$2:AA$33*(小分统计!$A$2:$A$33=按学校汇总!$A3))/按学校汇总!$B3/分值表!Z$3</f>
        <v>0.95151639344262307</v>
      </c>
      <c r="AG3" s="12">
        <f t="array" ref="AG3">SUM(按班级汇总!$C$2:$C$33*小分统计!AB$2:AB$33*(小分统计!$A$2:$A$33=按学校汇总!$A3))/按学校汇总!$B3/分值表!AA$3</f>
        <v>0.68606557377049182</v>
      </c>
      <c r="AH3" s="12">
        <f t="array" ref="AH3">SUM(按班级汇总!$C$2:$C$33*小分统计!AC$2:AC$33*(小分统计!$A$2:$A$33=按学校汇总!$A3))/按学校汇总!$B3/分值表!AB$3</f>
        <v>0.91786885245901639</v>
      </c>
      <c r="AI3" s="12">
        <f t="array" ref="AI3">SUM(按班级汇总!$C$2:$C$33*小分统计!AD$2:AD$33*(小分统计!$A$2:$A$33=按学校汇总!$A3))/按学校汇总!$B3/分值表!AC$3</f>
        <v>0.90311475409836073</v>
      </c>
      <c r="AJ3" s="12">
        <f t="array" ref="AJ3">SUM(按班级汇总!$C$2:$C$33*小分统计!AE$2:AE$33*(小分统计!$A$2:$A$33=按学校汇总!$A3))/按学校汇总!$B3/分值表!AD$3</f>
        <v>0.72512295081967215</v>
      </c>
      <c r="AK3" s="12">
        <f t="array" ref="AK3">SUM(按班级汇总!$C$2:$C$33*小分统计!AF$2:AF$33*(小分统计!$A$2:$A$33=按学校汇总!$A3))/按学校汇总!$B3/分值表!AE$3</f>
        <v>0.92200819672131151</v>
      </c>
      <c r="AL3" s="12">
        <f t="array" ref="AL3">SUM(按班级汇总!$C$2:$C$33*小分统计!AG$2:AG$33*(小分统计!$A$2:$A$33=按学校汇总!$A3))/按学校汇总!$B3/分值表!AF$3</f>
        <v>0.76252049180327874</v>
      </c>
      <c r="AM3" s="12">
        <f t="array" ref="AM3">SUM(按班级汇总!$C$2:$C$33*小分统计!AH$2:AH$33*(小分统计!$A$2:$A$33=按学校汇总!$A3))/按学校汇总!$B3/分值表!AG$3</f>
        <v>0.69301229508196716</v>
      </c>
      <c r="AN3" s="12">
        <f t="array" ref="AN3">SUM(按班级汇总!$C$2:$C$33*小分统计!AI$2:AI$33*(小分统计!$A$2:$A$33=按学校汇总!$A3))/按学校汇总!$B3/分值表!AH$3</f>
        <v>0.8328073770491804</v>
      </c>
      <c r="AO3" s="12">
        <f t="array" ref="AO3">SUM(按班级汇总!$C$2:$C$33*小分统计!AJ$2:AJ$33*(小分统计!$A$2:$A$33=按学校汇总!$A3))/按学校汇总!$B3/分值表!AI$3</f>
        <v>0.82383196721311469</v>
      </c>
      <c r="AP3" s="12">
        <f t="array" ref="AP3">SUM(按班级汇总!$C$2:$C$33*小分统计!AK$2:AK$33*(小分统计!$A$2:$A$33=按学校汇总!$A3))/按学校汇总!$B3/分值表!AJ$3</f>
        <v>0.93420081967213109</v>
      </c>
      <c r="AQ3" s="12">
        <f t="array" ref="AQ3">SUM(按班级汇总!$C$2:$C$33*小分统计!AL$2:AL$33*(小分统计!$A$2:$A$33=按学校汇总!$A3))/按学校汇总!$B3/分值表!AK$3</f>
        <v>0.45125000000000004</v>
      </c>
      <c r="AR3" s="12">
        <f t="array" ref="AR3">SUM(按班级汇总!$C$2:$C$33*小分统计!AM$2:AM$33*(小分统计!$A$2:$A$33=按学校汇总!$A3))/按学校汇总!$B3/分值表!AL$3</f>
        <v>0.80776639344262291</v>
      </c>
      <c r="AS3" s="12">
        <f t="array" ref="AS3">SUM(按班级汇总!$C$2:$C$33*小分统计!AN$2:AN$33*(小分统计!$A$2:$A$33=按学校汇总!$A3))/按学校汇总!$B3/分值表!AM$3</f>
        <v>0.84067622950819676</v>
      </c>
      <c r="AT3" s="12">
        <f t="array" ref="AT3">SUM(按班级汇总!$C$2:$C$33*小分统计!AO$2:AO$33*(小分统计!$A$2:$A$33=按学校汇总!$A3))/按学校汇总!$B3/分值表!AN$3</f>
        <v>0.73309426229508201</v>
      </c>
      <c r="AU3" s="12">
        <f t="array" ref="AU3">SUM(按班级汇总!$C$2:$C$33*小分统计!AP$2:AP$33*(小分统计!$A$2:$A$33=按学校汇总!$A3))/按学校汇总!$B3/分值表!AO$3</f>
        <v>0.74176229508196723</v>
      </c>
      <c r="AV3" s="12">
        <f t="array" ref="AV3">SUM(按班级汇总!$C$2:$C$33*小分统计!AQ$2:AQ$33*(小分统计!$A$2:$A$33=按学校汇总!$A3))/按学校汇总!$B3/分值表!AP$3</f>
        <v>0.46058196721311484</v>
      </c>
      <c r="AW3" s="12">
        <f t="array" ref="AW3">SUM(按班级汇总!$C$2:$C$33*小分统计!AR$2:AR$33*(小分统计!$A$2:$A$33=按学校汇总!$A3))/按学校汇总!$B3/分值表!AQ$3</f>
        <v>0.57188524590163936</v>
      </c>
      <c r="AX3" s="12">
        <f t="array" ref="AX3">SUM(按班级汇总!$C$2:$C$33*小分统计!AS$2:AS$33*(小分统计!$A$2:$A$33=按学校汇总!$A3))/按学校汇总!$B3/分值表!AR$3</f>
        <v>0.33762295081967209</v>
      </c>
      <c r="AY3" s="12">
        <f t="array" ref="AY3">SUM(按班级汇总!$C$2:$C$33*小分统计!AT$2:AT$33*(小分统计!$A$2:$A$33=按学校汇总!$A3))/按学校汇总!$B3/分值表!AS$3</f>
        <v>0.49363114754098358</v>
      </c>
      <c r="AZ3" s="12">
        <f t="array" ref="AZ3">SUM(按班级汇总!$C$2:$C$33*小分统计!AU$2:AU$33*(小分统计!$A$2:$A$33=按学校汇总!$A3))/按学校汇总!$B3/分值表!AT$3</f>
        <v>0.68994262295081965</v>
      </c>
      <c r="BA3" s="12">
        <f t="array" ref="BA3">SUM(按班级汇总!$C$2:$C$33*小分统计!AV$2:AV$33*(小分统计!$A$2:$A$33=按学校汇总!$A3))/按学校汇总!$B3/分值表!AU$3</f>
        <v>0.57314754098360665</v>
      </c>
      <c r="BB3" s="12">
        <f t="array" ref="BB3">SUM(按班级汇总!$C$2:$C$33*小分统计!AW$2:AW$33*(小分统计!$A$2:$A$33=按学校汇总!$A3))/按学校汇总!$B3/分值表!AV$3</f>
        <v>0.67211475409836063</v>
      </c>
      <c r="BC3" s="12">
        <f t="array" ref="BC3">SUM(按班级汇总!$C$2:$C$33*小分统计!AX$2:AX$33*(小分统计!$A$2:$A$33=按学校汇总!$A3))/按学校汇总!$B3/分值表!AW$3</f>
        <v>0.54345901639344263</v>
      </c>
      <c r="BD3" s="12">
        <f t="array" ref="BD3">SUM(按班级汇总!$C$2:$C$33*小分统计!AY$2:AY$33*(小分统计!$A$2:$A$33=按学校汇总!$A3))/按学校汇总!$B3/分值表!AX$3</f>
        <v>0.47700000000000004</v>
      </c>
      <c r="BE3" s="12">
        <f t="array" ref="BE3">SUM(按班级汇总!$C$2:$C$33*小分统计!AZ$2:AZ$33*(小分统计!$A$2:$A$33=按学校汇总!$A3))/按学校汇总!$B3/分值表!AY$3</f>
        <v>0.431811475409836</v>
      </c>
    </row>
    <row r="4" spans="1:57" x14ac:dyDescent="0.2">
      <c r="A4" s="2" t="s">
        <v>63</v>
      </c>
      <c r="B4" s="10">
        <f>COUNTIF(成绩单!$A$2:$A$950, A4)</f>
        <v>227</v>
      </c>
      <c r="C4" s="10">
        <f t="array" ref="C4">MAX((IF(成绩单!$A$2:$A$950=A4,成绩单!$D$2:$D$950)))</f>
        <v>93</v>
      </c>
      <c r="D4" s="10">
        <f t="array" ref="D4">MIN(IF(成绩单!$A$2:$A$950= A4,成绩单!$D$2:$D$950))</f>
        <v>36</v>
      </c>
      <c r="E4" s="11">
        <f t="array" ref="E4">AVERAGE(IF(成绩单!$A$2:$A$950=A4,成绩单!$D$2:$D$950))</f>
        <v>72.048458149779734</v>
      </c>
      <c r="F4" s="11">
        <f t="array" ref="F4">SUM(IF(按班级汇总!$A$2:$A$33=A4, (按班级汇总!$C$2:$C$33) * (按班级汇总!$G$2:$G$33))) / B4</f>
        <v>40.562422907488994</v>
      </c>
      <c r="G4" s="11">
        <f t="array" ref="G4">SUM(IF(按班级汇总!$A$2:$A$33=A4, (按班级汇总!$C$2:$C$33) * (按班级汇总!$H$2:$H$33))) / B4</f>
        <v>31.475242290748898</v>
      </c>
      <c r="H4" s="12">
        <f t="array" ref="H4">SUM(按班级汇总!$C$2:$C$33*小分统计!C$2:C$33*(小分统计!$A$2:$A$33=按学校汇总!$A4))/按学校汇总!$B4/分值表!B$3</f>
        <v>0.98594713656387656</v>
      </c>
      <c r="I4" s="12">
        <f t="array" ref="I4">SUM(按班级汇总!$C$2:$C$33*小分统计!D$2:D$33*(小分统计!$A$2:$A$33=按学校汇总!$A4))/按学校汇总!$B4/分值表!C$3</f>
        <v>0.99524229074889858</v>
      </c>
      <c r="J4" s="12">
        <f t="array" ref="J4">SUM(按班级汇总!$C$2:$C$33*小分统计!E$2:E$33*(小分统计!$A$2:$A$33=按学校汇总!$A4))/按学校汇总!$B4/分值表!D$3</f>
        <v>0.96039647577092502</v>
      </c>
      <c r="K4" s="12">
        <f t="array" ref="K4">SUM(按班级汇总!$C$2:$C$33*小分统计!F$2:F$33*(小分统计!$A$2:$A$33=按学校汇总!$A4))/按学校汇总!$B4/分值表!E$3</f>
        <v>0.82744493392070495</v>
      </c>
      <c r="L4" s="12">
        <f t="array" ref="L4">SUM(按班级汇总!$C$2:$C$33*小分统计!G$2:G$33*(小分统计!$A$2:$A$33=按学校汇总!$A4))/按学校汇总!$B4/分值表!F$3</f>
        <v>0.5411894273127752</v>
      </c>
      <c r="M4" s="12">
        <f t="array" ref="M4">SUM(按班级汇总!$C$2:$C$33*小分统计!H$2:H$33*(小分统计!$A$2:$A$33=按学校汇总!$A4))/按学校汇总!$B4/分值表!G$3</f>
        <v>0.64660792951541846</v>
      </c>
      <c r="N4" s="12">
        <f t="array" ref="N4">SUM(按班级汇总!$C$2:$C$33*小分统计!I$2:I$33*(小分统计!$A$2:$A$33=按学校汇总!$A4))/按学校汇总!$B4/分值表!H$3</f>
        <v>0.96493392070484574</v>
      </c>
      <c r="O4" s="12">
        <f t="array" ref="O4">SUM(按班级汇总!$C$2:$C$33*小分统计!J$2:J$33*(小分统计!$A$2:$A$33=按学校汇总!$A4))/按学校汇总!$B4/分值表!I$3</f>
        <v>0.86828193832599121</v>
      </c>
      <c r="P4" s="12">
        <f t="array" ref="P4">SUM(按班级汇总!$C$2:$C$33*小分统计!K$2:K$33*(小分统计!$A$2:$A$33=按学校汇总!$A4))/按学校汇总!$B4/分值表!J$3</f>
        <v>0.81431718061674008</v>
      </c>
      <c r="Q4" s="12">
        <f t="array" ref="Q4">SUM(按班级汇总!$C$2:$C$33*小分统计!L$2:L$33*(小分统计!$A$2:$A$33=按学校汇总!$A4))/按学校汇总!$B4/分值表!K$3</f>
        <v>0.67480176211453746</v>
      </c>
      <c r="R4" s="12">
        <f t="array" ref="R4">SUM(按班级汇总!$C$2:$C$33*小分统计!M$2:M$33*(小分统计!$A$2:$A$33=按学校汇总!$A4))/按学校汇总!$B4/分值表!L$3</f>
        <v>0.87933920704845814</v>
      </c>
      <c r="S4" s="12">
        <f t="array" ref="S4">SUM(按班级汇总!$C$2:$C$33*小分统计!N$2:N$33*(小分统计!$A$2:$A$33=按学校汇总!$A4))/按学校汇总!$B4/分值表!M$3</f>
        <v>0.93801762114537446</v>
      </c>
      <c r="T4" s="12">
        <f t="array" ref="T4">SUM(按班级汇总!$C$2:$C$33*小分统计!O$2:O$33*(小分统计!$A$2:$A$33=按学校汇总!$A4))/按学校汇总!$B4/分值表!N$3</f>
        <v>0.81004405286343606</v>
      </c>
      <c r="U4" s="12">
        <f t="array" ref="U4">SUM(按班级汇总!$C$2:$C$33*小分统计!P$2:P$33*(小分统计!$A$2:$A$33=按学校汇总!$A4))/按学校汇总!$B4/分值表!O$3</f>
        <v>0.78757709251101304</v>
      </c>
      <c r="V4" s="12">
        <f t="array" ref="V4">SUM(按班级汇总!$C$2:$C$33*小分统计!Q$2:Q$33*(小分统计!$A$2:$A$33=按学校汇总!$A4))/按学校汇总!$B4/分值表!P$3</f>
        <v>0.80083700440528627</v>
      </c>
      <c r="W4" s="12">
        <f t="array" ref="W4">SUM(按班级汇总!$C$2:$C$33*小分统计!R$2:R$33*(小分统计!$A$2:$A$33=按学校汇总!$A4))/按学校汇总!$B4/分值表!Q$3</f>
        <v>0.95092511013215864</v>
      </c>
      <c r="X4" s="12">
        <f t="array" ref="X4">SUM(按班级汇总!$C$2:$C$33*小分统计!S$2:S$33*(小分统计!$A$2:$A$33=按学校汇总!$A4))/按学校汇总!$B4/分值表!R$3</f>
        <v>0.97264317180616733</v>
      </c>
      <c r="Y4" s="12">
        <f t="array" ref="Y4">SUM(按班级汇总!$C$2:$C$33*小分统计!T$2:T$33*(小分统计!$A$2:$A$33=按学校汇总!$A4))/按学校汇总!$B4/分值表!S$3</f>
        <v>0.39277533039647577</v>
      </c>
      <c r="Z4" s="12">
        <f t="array" ref="Z4">SUM(按班级汇总!$C$2:$C$33*小分统计!U$2:U$33*(小分统计!$A$2:$A$33=按学校汇总!$A4))/按学校汇总!$B4/分值表!T$3</f>
        <v>0.8662555066079296</v>
      </c>
      <c r="AA4" s="12">
        <f t="array" ref="AA4">SUM(按班级汇总!$C$2:$C$33*小分统计!V$2:V$33*(小分统计!$A$2:$A$33=按学校汇总!$A4))/按学校汇总!$B4/分值表!U$3</f>
        <v>0.94546255506607924</v>
      </c>
      <c r="AB4" s="12">
        <f t="array" ref="AB4">SUM(按班级汇总!$C$2:$C$33*小分统计!W$2:W$33*(小分统计!$A$2:$A$33=按学校汇总!$A4))/按学校汇总!$B4/分值表!V$3</f>
        <v>0.81383259911894268</v>
      </c>
      <c r="AC4" s="12">
        <f t="array" ref="AC4">SUM(按班级汇总!$C$2:$C$33*小分统计!X$2:X$33*(小分统计!$A$2:$A$33=按学校汇总!$A4))/按学校汇总!$B4/分值表!W$3</f>
        <v>0.35356828193832601</v>
      </c>
      <c r="AD4" s="12">
        <f t="array" ref="AD4">SUM(按班级汇总!$C$2:$C$33*小分统计!Y$2:Y$33*(小分统计!$A$2:$A$33=按学校汇总!$A4))/按学校汇总!$B4/分值表!X$3</f>
        <v>0.55035242290748898</v>
      </c>
      <c r="AE4" s="12">
        <f t="array" ref="AE4">SUM(按班级汇总!$C$2:$C$33*小分统计!Z$2:Z$33*(小分统计!$A$2:$A$33=按学校汇总!$A4))/按学校汇总!$B4/分值表!Y$3</f>
        <v>0.80691629955947131</v>
      </c>
      <c r="AF4" s="12">
        <f t="array" ref="AF4">SUM(按班级汇总!$C$2:$C$33*小分统计!AA$2:AA$33*(小分统计!$A$2:$A$33=按学校汇总!$A4))/按学校汇总!$B4/分值表!Z$3</f>
        <v>0.99070484581497786</v>
      </c>
      <c r="AG4" s="12">
        <f t="array" ref="AG4">SUM(按班级汇总!$C$2:$C$33*小分统计!AB$2:AB$33*(小分统计!$A$2:$A$33=按学校汇总!$A4))/按学校汇总!$B4/分值表!AA$3</f>
        <v>0.80268722466960341</v>
      </c>
      <c r="AH4" s="12">
        <f t="array" ref="AH4">SUM(按班级汇总!$C$2:$C$33*小分统计!AC$2:AC$33*(小分统计!$A$2:$A$33=按学校汇总!$A4))/按学校汇总!$B4/分值表!AB$3</f>
        <v>0.94233480176211448</v>
      </c>
      <c r="AI4" s="12">
        <f t="array" ref="AI4">SUM(按班级汇总!$C$2:$C$33*小分统计!AD$2:AD$33*(小分统计!$A$2:$A$33=按学校汇总!$A4))/按学校汇总!$B4/分值表!AC$3</f>
        <v>0.85484581497797363</v>
      </c>
      <c r="AJ4" s="12">
        <f t="array" ref="AJ4">SUM(按班级汇总!$C$2:$C$33*小分统计!AE$2:AE$33*(小分统计!$A$2:$A$33=按学校汇总!$A4))/按学校汇总!$B4/分值表!AD$3</f>
        <v>0.68317180616740092</v>
      </c>
      <c r="AK4" s="12">
        <f t="array" ref="AK4">SUM(按班级汇总!$C$2:$C$33*小分统计!AF$2:AF$33*(小分统计!$A$2:$A$33=按学校汇总!$A4))/按学校汇总!$B4/分值表!AE$3</f>
        <v>0.88462555066079296</v>
      </c>
      <c r="AL4" s="12">
        <f t="array" ref="AL4">SUM(按班级汇总!$C$2:$C$33*小分统计!AG$2:AG$33*(小分统计!$A$2:$A$33=按学校汇总!$A4))/按学校汇总!$B4/分值表!AF$3</f>
        <v>0.86834801762114533</v>
      </c>
      <c r="AM4" s="12">
        <f t="array" ref="AM4">SUM(按班级汇总!$C$2:$C$33*小分统计!AH$2:AH$33*(小分统计!$A$2:$A$33=按学校汇总!$A4))/按学校汇总!$B4/分值表!AG$3</f>
        <v>0.71438325991189422</v>
      </c>
      <c r="AN4" s="12">
        <f t="array" ref="AN4">SUM(按班级汇总!$C$2:$C$33*小分统计!AI$2:AI$33*(小分统计!$A$2:$A$33=按学校汇总!$A4))/按学校汇总!$B4/分值表!AH$3</f>
        <v>0.81881057268722468</v>
      </c>
      <c r="AO4" s="12">
        <f t="array" ref="AO4">SUM(按班级汇总!$C$2:$C$33*小分统计!AJ$2:AJ$33*(小分统计!$A$2:$A$33=按学校汇总!$A4))/按学校汇总!$B4/分值表!AI$3</f>
        <v>0.84136563876651982</v>
      </c>
      <c r="AP4" s="12">
        <f t="array" ref="AP4">SUM(按班级汇总!$C$2:$C$33*小分统计!AK$2:AK$33*(小分统计!$A$2:$A$33=按学校汇总!$A4))/按学校汇总!$B4/分值表!AJ$3</f>
        <v>0.93848017621145374</v>
      </c>
      <c r="AQ4" s="12">
        <f t="array" ref="AQ4">SUM(按班级汇总!$C$2:$C$33*小分统计!AL$2:AL$33*(小分统计!$A$2:$A$33=按学校汇总!$A4))/按学校汇总!$B4/分值表!AK$3</f>
        <v>0.57762114537444931</v>
      </c>
      <c r="AR4" s="12">
        <f t="array" ref="AR4">SUM(按班级汇总!$C$2:$C$33*小分统计!AM$2:AM$33*(小分统计!$A$2:$A$33=按学校汇总!$A4))/按学校汇总!$B4/分值表!AL$3</f>
        <v>0.90748898678414092</v>
      </c>
      <c r="AS4" s="12">
        <f t="array" ref="AS4">SUM(按班级汇总!$C$2:$C$33*小分统计!AN$2:AN$33*(小分统计!$A$2:$A$33=按学校汇总!$A4))/按学校汇总!$B4/分值表!AM$3</f>
        <v>0.85444933920704846</v>
      </c>
      <c r="AT4" s="12">
        <f t="array" ref="AT4">SUM(按班级汇总!$C$2:$C$33*小分统计!AO$2:AO$33*(小分统计!$A$2:$A$33=按学校汇总!$A4))/按学校汇总!$B4/分值表!AN$3</f>
        <v>0.77050660792951531</v>
      </c>
      <c r="AU4" s="12">
        <f t="array" ref="AU4">SUM(按班级汇总!$C$2:$C$33*小分统计!AP$2:AP$33*(小分统计!$A$2:$A$33=按学校汇总!$A4))/按学校汇总!$B4/分值表!AO$3</f>
        <v>0.83671806167400886</v>
      </c>
      <c r="AV4" s="12">
        <f t="array" ref="AV4">SUM(按班级汇总!$C$2:$C$33*小分统计!AQ$2:AQ$33*(小分统计!$A$2:$A$33=按学校汇总!$A4))/按学校汇总!$B4/分值表!AP$3</f>
        <v>0.56440528634361242</v>
      </c>
      <c r="AW4" s="12">
        <f t="array" ref="AW4">SUM(按班级汇总!$C$2:$C$33*小分统计!AR$2:AR$33*(小分统计!$A$2:$A$33=按学校汇总!$A4))/按学校汇总!$B4/分值表!AQ$3</f>
        <v>0.68619383259911904</v>
      </c>
      <c r="AX4" s="12">
        <f t="array" ref="AX4">SUM(按班级汇总!$C$2:$C$33*小分统计!AS$2:AS$33*(小分统计!$A$2:$A$33=按学校汇总!$A4))/按学校汇总!$B4/分值表!AR$3</f>
        <v>0.3795066079295154</v>
      </c>
      <c r="AY4" s="12">
        <f t="array" ref="AY4">SUM(按班级汇总!$C$2:$C$33*小分统计!AT$2:AT$33*(小分统计!$A$2:$A$33=按学校汇总!$A4))/按学校汇总!$B4/分值表!AS$3</f>
        <v>0.64935682819383256</v>
      </c>
      <c r="AZ4" s="12">
        <f t="array" ref="AZ4">SUM(按班级汇总!$C$2:$C$33*小分统计!AU$2:AU$33*(小分统计!$A$2:$A$33=按学校汇总!$A4))/按学校汇总!$B4/分值表!AT$3</f>
        <v>0.68468722466960352</v>
      </c>
      <c r="BA4" s="12">
        <f t="array" ref="BA4">SUM(按班级汇总!$C$2:$C$33*小分统计!AV$2:AV$33*(小分统计!$A$2:$A$33=按学校汇总!$A4))/按学校汇总!$B4/分值表!AU$3</f>
        <v>0.61839647577092516</v>
      </c>
      <c r="BB4" s="12">
        <f t="array" ref="BB4">SUM(按班级汇总!$C$2:$C$33*小分统计!AW$2:AW$33*(小分统计!$A$2:$A$33=按学校汇总!$A4))/按学校汇总!$B4/分值表!AV$3</f>
        <v>0.79074008810572693</v>
      </c>
      <c r="BC4" s="12">
        <f t="array" ref="BC4">SUM(按班级汇总!$C$2:$C$33*小分统计!AX$2:AX$33*(小分统计!$A$2:$A$33=按学校汇总!$A4))/按学校汇总!$B4/分值表!AW$3</f>
        <v>0.69942731277533032</v>
      </c>
      <c r="BD4" s="12">
        <f t="array" ref="BD4">SUM(按班级汇总!$C$2:$C$33*小分统计!AY$2:AY$33*(小分统计!$A$2:$A$33=按学校汇总!$A4))/按学校汇总!$B4/分值表!AX$3</f>
        <v>0.71117180616740083</v>
      </c>
      <c r="BE4" s="12">
        <f t="array" ref="BE4">SUM(按班级汇总!$C$2:$C$33*小分统计!AZ$2:AZ$33*(小分统计!$A$2:$A$33=按学校汇总!$A4))/按学校汇总!$B4/分值表!AY$3</f>
        <v>0.51116299559471368</v>
      </c>
    </row>
    <row r="5" spans="1:57" x14ac:dyDescent="0.2">
      <c r="A5" s="2" t="s">
        <v>64</v>
      </c>
      <c r="B5" s="10">
        <f>COUNTIF(成绩单!$A$2:$A$950, A5)</f>
        <v>268</v>
      </c>
      <c r="C5" s="10">
        <f t="array" ref="C5">MAX((IF(成绩单!$A$2:$A$950=A5,成绩单!$D$2:$D$950)))</f>
        <v>91</v>
      </c>
      <c r="D5" s="10">
        <f t="array" ref="D5">MIN(IF(成绩单!$A$2:$A$950= A5,成绩单!$D$2:$D$950))</f>
        <v>14</v>
      </c>
      <c r="E5" s="11">
        <f t="array" ref="E5">AVERAGE(IF(成绩单!$A$2:$A$950=A5,成绩单!$D$2:$D$950))</f>
        <v>58.402985074626862</v>
      </c>
      <c r="F5" s="11">
        <f t="array" ref="F5">SUM(IF(按班级汇总!$A$2:$A$33=A5, (按班级汇总!$C$2:$C$33) * (按班级汇总!$G$2:$G$33))) / B5</f>
        <v>36.309216417910442</v>
      </c>
      <c r="G5" s="11">
        <f t="array" ref="G5">SUM(IF(按班级汇总!$A$2:$A$33=A5, (按班级汇总!$C$2:$C$33) * (按班级汇总!$H$2:$H$33))) / B5</f>
        <v>22.133843283582088</v>
      </c>
      <c r="H5" s="12">
        <f t="array" ref="H5">SUM(按班级汇总!$C$2:$C$33*小分统计!C$2:C$33*(小分统计!$A$2:$A$33=按学校汇总!$A5))/按学校汇总!$B5/分值表!B$3</f>
        <v>0.99332089552238823</v>
      </c>
      <c r="I5" s="12">
        <f t="array" ref="I5">SUM(按班级汇总!$C$2:$C$33*小分统计!D$2:D$33*(小分统计!$A$2:$A$33=按学校汇总!$A5))/按学校汇总!$B5/分值表!C$3</f>
        <v>0.99261194029850741</v>
      </c>
      <c r="J5" s="12">
        <f t="array" ref="J5">SUM(按班级汇总!$C$2:$C$33*小分统计!E$2:E$33*(小分统计!$A$2:$A$33=按学校汇总!$A5))/按学校汇总!$B5/分值表!D$3</f>
        <v>0.93585820895522387</v>
      </c>
      <c r="K5" s="12">
        <f t="array" ref="K5">SUM(按班级汇总!$C$2:$C$33*小分统计!F$2:F$33*(小分统计!$A$2:$A$33=按学校汇总!$A5))/按学校汇总!$B5/分值表!E$3</f>
        <v>0.81720149253731356</v>
      </c>
      <c r="L5" s="12">
        <f t="array" ref="L5">SUM(按班级汇总!$C$2:$C$33*小分统计!G$2:G$33*(小分统计!$A$2:$A$33=按学校汇总!$A5))/按学校汇总!$B5/分值表!F$3</f>
        <v>0.63160447761194038</v>
      </c>
      <c r="M5" s="12">
        <f t="array" ref="M5">SUM(按班级汇总!$C$2:$C$33*小分统计!H$2:H$33*(小分统计!$A$2:$A$33=按学校汇总!$A5))/按学校汇总!$B5/分值表!G$3</f>
        <v>0.42388059701492542</v>
      </c>
      <c r="N5" s="12">
        <f t="array" ref="N5">SUM(按班级汇总!$C$2:$C$33*小分统计!I$2:I$33*(小分统计!$A$2:$A$33=按学校汇总!$A5))/按学校汇总!$B5/分值表!H$3</f>
        <v>0.91854477611940288</v>
      </c>
      <c r="O5" s="12">
        <f t="array" ref="O5">SUM(按班级汇总!$C$2:$C$33*小分统计!J$2:J$33*(小分统计!$A$2:$A$33=按学校汇总!$A5))/按学校汇总!$B5/分值表!I$3</f>
        <v>0.75861940298507469</v>
      </c>
      <c r="P5" s="12">
        <f t="array" ref="P5">SUM(按班级汇总!$C$2:$C$33*小分统计!K$2:K$33*(小分统计!$A$2:$A$33=按学校汇总!$A5))/按学校汇总!$B5/分值表!J$3</f>
        <v>0.65485074626865669</v>
      </c>
      <c r="Q5" s="12">
        <f t="array" ref="Q5">SUM(按班级汇总!$C$2:$C$33*小分统计!L$2:L$33*(小分统计!$A$2:$A$33=按学校汇总!$A5))/按学校汇总!$B5/分值表!K$3</f>
        <v>0.65298507462686572</v>
      </c>
      <c r="R5" s="12">
        <f t="array" ref="R5">SUM(按班级汇总!$C$2:$C$33*小分统计!M$2:M$33*(小分统计!$A$2:$A$33=按学校汇总!$A5))/按学校汇总!$B5/分值表!L$3</f>
        <v>0.68582089552238801</v>
      </c>
      <c r="S5" s="12">
        <f t="array" ref="S5">SUM(按班级汇总!$C$2:$C$33*小分统计!N$2:N$33*(小分统计!$A$2:$A$33=按学校汇总!$A5))/按学校汇总!$B5/分值表!M$3</f>
        <v>0.87332089552238812</v>
      </c>
      <c r="T5" s="12">
        <f t="array" ref="T5">SUM(按班级汇总!$C$2:$C$33*小分统计!O$2:O$33*(小分统计!$A$2:$A$33=按学校汇总!$A5))/按学校汇总!$B5/分值表!N$3</f>
        <v>0.67634328358208962</v>
      </c>
      <c r="U5" s="12">
        <f t="array" ref="U5">SUM(按班级汇总!$C$2:$C$33*小分统计!P$2:P$33*(小分统计!$A$2:$A$33=按学校汇总!$A5))/按学校汇总!$B5/分值表!O$3</f>
        <v>0.66488805970149256</v>
      </c>
      <c r="V5" s="12">
        <f t="array" ref="V5">SUM(按班级汇总!$C$2:$C$33*小分统计!Q$2:Q$33*(小分统计!$A$2:$A$33=按学校汇总!$A5))/按学校汇总!$B5/分值表!P$3</f>
        <v>0.70410447761194028</v>
      </c>
      <c r="W5" s="12">
        <f t="array" ref="W5">SUM(按班级汇总!$C$2:$C$33*小分统计!R$2:R$33*(小分统计!$A$2:$A$33=按学校汇总!$A5))/按学校汇总!$B5/分值表!Q$3</f>
        <v>0.88063432835820887</v>
      </c>
      <c r="X5" s="12">
        <f t="array" ref="X5">SUM(按班级汇总!$C$2:$C$33*小分统计!S$2:S$33*(小分统计!$A$2:$A$33=按学校汇总!$A5))/按学校汇总!$B5/分值表!R$3</f>
        <v>0.96097014925373136</v>
      </c>
      <c r="Y5" s="12">
        <f t="array" ref="Y5">SUM(按班级汇总!$C$2:$C$33*小分统计!T$2:T$33*(小分统计!$A$2:$A$33=按学校汇总!$A5))/按学校汇总!$B5/分值表!S$3</f>
        <v>0.45962686567164179</v>
      </c>
      <c r="Z5" s="12">
        <f t="array" ref="Z5">SUM(按班级汇总!$C$2:$C$33*小分统计!U$2:U$33*(小分统计!$A$2:$A$33=按学校汇总!$A5))/按学校汇总!$B5/分值表!T$3</f>
        <v>0.6274626865671642</v>
      </c>
      <c r="AA5" s="12">
        <f t="array" ref="AA5">SUM(按班级汇总!$C$2:$C$33*小分统计!V$2:V$33*(小分统计!$A$2:$A$33=按学校汇总!$A5))/按学校汇总!$B5/分值表!U$3</f>
        <v>0.90298507462686572</v>
      </c>
      <c r="AB5" s="12">
        <f t="array" ref="AB5">SUM(按班级汇总!$C$2:$C$33*小分统计!W$2:W$33*(小分统计!$A$2:$A$33=按学校汇总!$A5))/按学校汇总!$B5/分值表!V$3</f>
        <v>0.6282462686567164</v>
      </c>
      <c r="AC5" s="12">
        <f t="array" ref="AC5">SUM(按班级汇总!$C$2:$C$33*小分统计!X$2:X$33*(小分统计!$A$2:$A$33=按学校汇总!$A5))/按学校汇总!$B5/分值表!W$3</f>
        <v>0.2751119402985075</v>
      </c>
      <c r="AD5" s="12">
        <f t="array" ref="AD5">SUM(按班级汇总!$C$2:$C$33*小分统计!Y$2:Y$33*(小分统计!$A$2:$A$33=按学校汇总!$A5))/按学校汇总!$B5/分值表!X$3</f>
        <v>0.51197761194029856</v>
      </c>
      <c r="AE5" s="12">
        <f t="array" ref="AE5">SUM(按班级汇总!$C$2:$C$33*小分统计!Z$2:Z$33*(小分统计!$A$2:$A$33=按学校汇总!$A5))/按学校汇总!$B5/分值表!Y$3</f>
        <v>0.66854477611940288</v>
      </c>
      <c r="AF5" s="12">
        <f t="array" ref="AF5">SUM(按班级汇总!$C$2:$C$33*小分统计!AA$2:AA$33*(小分统计!$A$2:$A$33=按学校汇总!$A5))/按学校汇总!$B5/分值表!Z$3</f>
        <v>0.95649253731343298</v>
      </c>
      <c r="AG5" s="12">
        <f t="array" ref="AG5">SUM(按班级汇总!$C$2:$C$33*小分统计!AB$2:AB$33*(小分统计!$A$2:$A$33=按学校汇总!$A5))/按学校汇总!$B5/分值表!AA$3</f>
        <v>0.63249999999999995</v>
      </c>
      <c r="AH5" s="12">
        <f t="array" ref="AH5">SUM(按班级汇总!$C$2:$C$33*小分统计!AC$2:AC$33*(小分统计!$A$2:$A$33=按学校汇总!$A5))/按学校汇总!$B5/分值表!AB$3</f>
        <v>0.79604477611940305</v>
      </c>
      <c r="AI5" s="12">
        <f t="array" ref="AI5">SUM(按班级汇总!$C$2:$C$33*小分统计!AD$2:AD$33*(小分统计!$A$2:$A$33=按学校汇总!$A5))/按学校汇总!$B5/分值表!AC$3</f>
        <v>0.80246268656716424</v>
      </c>
      <c r="AJ5" s="12">
        <f t="array" ref="AJ5">SUM(按班级汇总!$C$2:$C$33*小分统计!AE$2:AE$33*(小分统计!$A$2:$A$33=按学校汇总!$A5))/按学校汇总!$B5/分值表!AD$3</f>
        <v>0.65832089552238793</v>
      </c>
      <c r="AK5" s="12">
        <f t="array" ref="AK5">SUM(按班级汇总!$C$2:$C$33*小分统计!AF$2:AF$33*(小分统计!$A$2:$A$33=按学校汇总!$A5))/按学校汇总!$B5/分值表!AE$3</f>
        <v>0.75485074626865667</v>
      </c>
      <c r="AL5" s="12">
        <f t="array" ref="AL5">SUM(按班级汇总!$C$2:$C$33*小分统计!AG$2:AG$33*(小分统计!$A$2:$A$33=按学校汇总!$A5))/按学校汇总!$B5/分值表!AF$3</f>
        <v>0.73552238805970149</v>
      </c>
      <c r="AM5" s="12">
        <f t="array" ref="AM5">SUM(按班级汇总!$C$2:$C$33*小分统计!AH$2:AH$33*(小分统计!$A$2:$A$33=按学校汇总!$A5))/按学校汇总!$B5/分值表!AG$3</f>
        <v>0.67123134328358214</v>
      </c>
      <c r="AN5" s="12">
        <f t="array" ref="AN5">SUM(按班级汇总!$C$2:$C$33*小分统计!AI$2:AI$33*(小分统计!$A$2:$A$33=按学校汇总!$A5))/按学校汇总!$B5/分值表!AH$3</f>
        <v>0.72014925373134331</v>
      </c>
      <c r="AO5" s="12">
        <f t="array" ref="AO5">SUM(按班级汇总!$C$2:$C$33*小分统计!AJ$2:AJ$33*(小分统计!$A$2:$A$33=按学校汇总!$A5))/按学校汇总!$B5/分值表!AI$3</f>
        <v>0.72013059701492554</v>
      </c>
      <c r="AP5" s="12">
        <f t="array" ref="AP5">SUM(按班级汇总!$C$2:$C$33*小分统计!AK$2:AK$33*(小分统计!$A$2:$A$33=按学校汇总!$A5))/按学校汇总!$B5/分值表!AJ$3</f>
        <v>0.92557835820895529</v>
      </c>
      <c r="AQ5" s="12">
        <f t="array" ref="AQ5">SUM(按班级汇总!$C$2:$C$33*小分统计!AL$2:AL$33*(小分统计!$A$2:$A$33=按学校汇总!$A5))/按学校汇总!$B5/分值表!AK$3</f>
        <v>0.37031716417910449</v>
      </c>
      <c r="AR5" s="12">
        <f t="array" ref="AR5">SUM(按班级汇总!$C$2:$C$33*小分统计!AM$2:AM$33*(小分统计!$A$2:$A$33=按学校汇总!$A5))/按学校汇总!$B5/分值表!AL$3</f>
        <v>0.84770522388059699</v>
      </c>
      <c r="AS5" s="12">
        <f t="array" ref="AS5">SUM(按班级汇总!$C$2:$C$33*小分统计!AN$2:AN$33*(小分统计!$A$2:$A$33=按学校汇总!$A5))/按学校汇总!$B5/分值表!AM$3</f>
        <v>0.76552238805970152</v>
      </c>
      <c r="AT5" s="12">
        <f t="array" ref="AT5">SUM(按班级汇总!$C$2:$C$33*小分统计!AO$2:AO$33*(小分统计!$A$2:$A$33=按学校汇总!$A5))/按学校汇总!$B5/分值表!AN$3</f>
        <v>0.65652985074626857</v>
      </c>
      <c r="AU5" s="12">
        <f t="array" ref="AU5">SUM(按班级汇总!$C$2:$C$33*小分统计!AP$2:AP$33*(小分统计!$A$2:$A$33=按学校汇总!$A5))/按学校汇总!$B5/分值表!AO$3</f>
        <v>0.79182835820895514</v>
      </c>
      <c r="AV5" s="12">
        <f t="array" ref="AV5">SUM(按班级汇总!$C$2:$C$33*小分统计!AQ$2:AQ$33*(小分统计!$A$2:$A$33=按学校汇总!$A5))/按学校汇总!$B5/分值表!AP$3</f>
        <v>0.38600000000000001</v>
      </c>
      <c r="AW5" s="12">
        <f t="array" ref="AW5">SUM(按班级汇总!$C$2:$C$33*小分统计!AR$2:AR$33*(小分统计!$A$2:$A$33=按学校汇总!$A5))/按学校汇总!$B5/分值表!AQ$3</f>
        <v>0.50619402985074624</v>
      </c>
      <c r="AX5" s="12">
        <f t="array" ref="AX5">SUM(按班级汇总!$C$2:$C$33*小分统计!AS$2:AS$33*(小分统计!$A$2:$A$33=按学校汇总!$A5))/按学校汇总!$B5/分值表!AR$3</f>
        <v>0.29150746268656713</v>
      </c>
      <c r="AY5" s="12">
        <f t="array" ref="AY5">SUM(按班级汇总!$C$2:$C$33*小分统计!AT$2:AT$33*(小分统计!$A$2:$A$33=按学校汇总!$A5))/按学校汇总!$B5/分值表!AS$3</f>
        <v>0.41776865671641794</v>
      </c>
      <c r="AZ5" s="12">
        <f t="array" ref="AZ5">SUM(按班级汇总!$C$2:$C$33*小分统计!AU$2:AU$33*(小分统计!$A$2:$A$33=按学校汇总!$A5))/按学校汇总!$B5/分值表!AT$3</f>
        <v>0.58872388059701497</v>
      </c>
      <c r="BA5" s="12">
        <f t="array" ref="BA5">SUM(按班级汇总!$C$2:$C$33*小分统计!AV$2:AV$33*(小分统计!$A$2:$A$33=按学校汇总!$A5))/按学校汇总!$B5/分值表!AU$3</f>
        <v>0.53285074626865681</v>
      </c>
      <c r="BB5" s="12">
        <f t="array" ref="BB5">SUM(按班级汇总!$C$2:$C$33*小分统计!AW$2:AW$33*(小分统计!$A$2:$A$33=按学校汇总!$A5))/按学校汇总!$B5/分值表!AV$3</f>
        <v>0.48460447761194037</v>
      </c>
      <c r="BC5" s="12">
        <f t="array" ref="BC5">SUM(按班级汇总!$C$2:$C$33*小分统计!AX$2:AX$33*(小分统计!$A$2:$A$33=按学校汇总!$A5))/按学校汇总!$B5/分值表!AW$3</f>
        <v>0.45837313432835824</v>
      </c>
      <c r="BD5" s="12">
        <f t="array" ref="BD5">SUM(按班级汇总!$C$2:$C$33*小分统计!AY$2:AY$33*(小分统计!$A$2:$A$33=按学校汇总!$A5))/按学校汇总!$B5/分值表!AX$3</f>
        <v>0.37715671641791043</v>
      </c>
      <c r="BE5" s="12">
        <f t="array" ref="BE5">SUM(按班级汇总!$C$2:$C$33*小分统计!AZ$2:AZ$33*(小分统计!$A$2:$A$33=按学校汇总!$A5))/按学校汇总!$B5/分值表!AY$3</f>
        <v>0.38358955223880598</v>
      </c>
    </row>
    <row r="9" spans="1:57" ht="12.75" customHeight="1" x14ac:dyDescent="0.2">
      <c r="G9" s="13"/>
    </row>
    <row r="10" spans="1:57" ht="12.75" customHeight="1" x14ac:dyDescent="0.2">
      <c r="G10" s="13"/>
    </row>
    <row r="11" spans="1:57" ht="12.75" customHeight="1" x14ac:dyDescent="0.2">
      <c r="G11" s="13"/>
    </row>
    <row r="12" spans="1:57" ht="12.75" customHeight="1" x14ac:dyDescent="0.2">
      <c r="G12" s="13"/>
    </row>
    <row r="13" spans="1:57" ht="12.75" customHeight="1" x14ac:dyDescent="0.2">
      <c r="G13" s="13"/>
    </row>
    <row r="14" spans="1:57" ht="12.75" customHeight="1" x14ac:dyDescent="0.2">
      <c r="G14" s="13"/>
    </row>
    <row r="15" spans="1:57" ht="12.75" customHeight="1" x14ac:dyDescent="0.2">
      <c r="G15" s="13"/>
    </row>
    <row r="16" spans="1:57" ht="12.75" customHeight="1" x14ac:dyDescent="0.2">
      <c r="G16" s="13"/>
    </row>
    <row r="17" spans="7:7" ht="12.75" customHeight="1" x14ac:dyDescent="0.2">
      <c r="G17" s="13"/>
    </row>
    <row r="18" spans="7:7" ht="12.75" customHeight="1" x14ac:dyDescent="0.2">
      <c r="G18" s="13"/>
    </row>
    <row r="19" spans="7:7" ht="12.75" customHeight="1" x14ac:dyDescent="0.2">
      <c r="G19" s="13"/>
    </row>
  </sheetData>
  <phoneticPr fontId="2" type="noConversion"/>
  <pageMargins left="0.75" right="0.75" top="1" bottom="1" header="0.5" footer="0.5"/>
  <pageSetup orientation="portrait" horizontalDpi="300" verticalDpi="300" copies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>
      <selection activeCell="G8" sqref="G8"/>
    </sheetView>
  </sheetViews>
  <sheetFormatPr defaultRowHeight="12.75" x14ac:dyDescent="0.2"/>
  <cols>
    <col min="2" max="5" width="16.140625" customWidth="1"/>
  </cols>
  <sheetData>
    <row r="1" spans="1:5" x14ac:dyDescent="0.2">
      <c r="A1" t="s">
        <v>3</v>
      </c>
      <c r="B1" t="s">
        <v>61</v>
      </c>
      <c r="C1" t="s">
        <v>62</v>
      </c>
      <c r="D1" t="s">
        <v>63</v>
      </c>
      <c r="E1" t="s">
        <v>64</v>
      </c>
    </row>
    <row r="2" spans="1:5" x14ac:dyDescent="0.2">
      <c r="A2" t="s">
        <v>4</v>
      </c>
      <c r="B2">
        <v>210</v>
      </c>
      <c r="C2">
        <v>244</v>
      </c>
      <c r="D2">
        <v>227</v>
      </c>
      <c r="E2">
        <v>268</v>
      </c>
    </row>
    <row r="3" spans="1:5" x14ac:dyDescent="0.2">
      <c r="A3" t="s">
        <v>5</v>
      </c>
      <c r="B3">
        <v>95</v>
      </c>
      <c r="C3">
        <v>92</v>
      </c>
      <c r="D3">
        <v>93</v>
      </c>
      <c r="E3">
        <v>91</v>
      </c>
    </row>
    <row r="4" spans="1:5" x14ac:dyDescent="0.2">
      <c r="A4" t="s">
        <v>6</v>
      </c>
      <c r="B4">
        <v>29</v>
      </c>
      <c r="C4">
        <v>14</v>
      </c>
      <c r="D4">
        <v>36</v>
      </c>
      <c r="E4">
        <v>14</v>
      </c>
    </row>
    <row r="5" spans="1:5" x14ac:dyDescent="0.2">
      <c r="A5" t="s">
        <v>7</v>
      </c>
      <c r="B5" s="11">
        <v>69.400000000000006</v>
      </c>
      <c r="C5" s="11">
        <v>64.881147540983605</v>
      </c>
      <c r="D5" s="11">
        <v>72.048458149779734</v>
      </c>
      <c r="E5" s="11">
        <v>58.402985074626862</v>
      </c>
    </row>
    <row r="6" spans="1:5" x14ac:dyDescent="0.2">
      <c r="A6" t="s">
        <v>8</v>
      </c>
      <c r="B6" s="11">
        <v>40.000380952380951</v>
      </c>
      <c r="C6" s="11">
        <v>38.638278688524586</v>
      </c>
      <c r="D6" s="11">
        <v>40.562422907488994</v>
      </c>
      <c r="E6" s="11">
        <v>36.309216417910442</v>
      </c>
    </row>
    <row r="7" spans="1:5" x14ac:dyDescent="0.2">
      <c r="A7" t="s">
        <v>9</v>
      </c>
      <c r="B7" s="11">
        <v>29.418619047619046</v>
      </c>
      <c r="C7" s="11">
        <v>26.255983606557376</v>
      </c>
      <c r="D7" s="11">
        <v>31.475242290748898</v>
      </c>
      <c r="E7" s="11">
        <v>22.133843283582088</v>
      </c>
    </row>
    <row r="8" spans="1:5" x14ac:dyDescent="0.2">
      <c r="A8" t="s">
        <v>10</v>
      </c>
      <c r="B8" s="14">
        <v>1</v>
      </c>
      <c r="C8" s="14">
        <v>0.98024590163934433</v>
      </c>
      <c r="D8" s="14">
        <v>0.98594713656387656</v>
      </c>
      <c r="E8" s="14">
        <v>0.99332089552238823</v>
      </c>
    </row>
    <row r="9" spans="1:5" x14ac:dyDescent="0.2">
      <c r="A9" t="s">
        <v>11</v>
      </c>
      <c r="B9" s="14">
        <v>1</v>
      </c>
      <c r="C9" s="14">
        <v>0.98770491803278693</v>
      </c>
      <c r="D9" s="14">
        <v>0.99524229074889858</v>
      </c>
      <c r="E9" s="14">
        <v>0.99261194029850741</v>
      </c>
    </row>
    <row r="10" spans="1:5" x14ac:dyDescent="0.2">
      <c r="A10" t="s">
        <v>12</v>
      </c>
      <c r="B10" s="14">
        <v>0.95314285714285718</v>
      </c>
      <c r="C10" s="14">
        <v>0.97487704918032791</v>
      </c>
      <c r="D10" s="14">
        <v>0.96039647577092502</v>
      </c>
      <c r="E10" s="14">
        <v>0.93585820895522387</v>
      </c>
    </row>
    <row r="11" spans="1:5" x14ac:dyDescent="0.2">
      <c r="A11" t="s">
        <v>13</v>
      </c>
      <c r="B11" s="14">
        <v>0.90447619047619066</v>
      </c>
      <c r="C11" s="14">
        <v>0.80774590163934423</v>
      </c>
      <c r="D11" s="14">
        <v>0.82744493392070495</v>
      </c>
      <c r="E11" s="14">
        <v>0.81720149253731356</v>
      </c>
    </row>
    <row r="12" spans="1:5" x14ac:dyDescent="0.2">
      <c r="A12" t="s">
        <v>14</v>
      </c>
      <c r="B12" s="14">
        <v>0.71038095238095245</v>
      </c>
      <c r="C12" s="14">
        <v>0.622827868852459</v>
      </c>
      <c r="D12" s="14">
        <v>0.5411894273127752</v>
      </c>
      <c r="E12" s="14">
        <v>0.63160447761194038</v>
      </c>
    </row>
    <row r="13" spans="1:5" x14ac:dyDescent="0.2">
      <c r="A13" t="s">
        <v>15</v>
      </c>
      <c r="B13" s="14">
        <v>0.61019047619047628</v>
      </c>
      <c r="C13" s="14">
        <v>0.5897950819672132</v>
      </c>
      <c r="D13" s="14">
        <v>0.64660792951541846</v>
      </c>
      <c r="E13" s="14">
        <v>0.42388059701492542</v>
      </c>
    </row>
    <row r="14" spans="1:5" x14ac:dyDescent="0.2">
      <c r="A14" t="s">
        <v>16</v>
      </c>
      <c r="B14" s="14">
        <v>0.92985714285714294</v>
      </c>
      <c r="C14" s="14">
        <v>0.92237704918032792</v>
      </c>
      <c r="D14" s="14">
        <v>0.96493392070484574</v>
      </c>
      <c r="E14" s="14">
        <v>0.91854477611940288</v>
      </c>
    </row>
    <row r="15" spans="1:5" x14ac:dyDescent="0.2">
      <c r="A15" t="s">
        <v>17</v>
      </c>
      <c r="B15" s="14">
        <v>0.9574285714285713</v>
      </c>
      <c r="C15" s="14">
        <v>0.79942622950819675</v>
      </c>
      <c r="D15" s="14">
        <v>0.86828193832599121</v>
      </c>
      <c r="E15" s="14">
        <v>0.75861940298507469</v>
      </c>
    </row>
    <row r="16" spans="1:5" x14ac:dyDescent="0.2">
      <c r="A16" t="s">
        <v>18</v>
      </c>
      <c r="B16" s="14">
        <v>0.84899999999999998</v>
      </c>
      <c r="C16" s="14">
        <v>0.7804918032786885</v>
      </c>
      <c r="D16" s="14">
        <v>0.81431718061674008</v>
      </c>
      <c r="E16" s="14">
        <v>0.65485074626865669</v>
      </c>
    </row>
    <row r="17" spans="1:5" x14ac:dyDescent="0.2">
      <c r="A17" t="s">
        <v>19</v>
      </c>
      <c r="B17" s="14">
        <v>0.82928571428571429</v>
      </c>
      <c r="C17" s="14">
        <v>0.69360655737704913</v>
      </c>
      <c r="D17" s="14">
        <v>0.67480176211453746</v>
      </c>
      <c r="E17" s="14">
        <v>0.65298507462686572</v>
      </c>
    </row>
    <row r="18" spans="1:5" x14ac:dyDescent="0.2">
      <c r="A18" t="s">
        <v>20</v>
      </c>
      <c r="B18" s="14">
        <v>0.7199523809523809</v>
      </c>
      <c r="C18" s="14">
        <v>0.69741803278688519</v>
      </c>
      <c r="D18" s="14">
        <v>0.87933920704845814</v>
      </c>
      <c r="E18" s="14">
        <v>0.68582089552238801</v>
      </c>
    </row>
    <row r="19" spans="1:5" x14ac:dyDescent="0.2">
      <c r="A19" t="s">
        <v>21</v>
      </c>
      <c r="B19" s="14">
        <v>0.91942857142857148</v>
      </c>
      <c r="C19" s="14">
        <v>0.85717213114754098</v>
      </c>
      <c r="D19" s="14">
        <v>0.93801762114537446</v>
      </c>
      <c r="E19" s="14">
        <v>0.87332089552238812</v>
      </c>
    </row>
    <row r="20" spans="1:5" x14ac:dyDescent="0.2">
      <c r="A20" t="s">
        <v>22</v>
      </c>
      <c r="B20" s="14">
        <v>0.71419047619047615</v>
      </c>
      <c r="C20" s="14">
        <v>0.69581967213114748</v>
      </c>
      <c r="D20" s="14">
        <v>0.81004405286343606</v>
      </c>
      <c r="E20" s="14">
        <v>0.67634328358208962</v>
      </c>
    </row>
    <row r="21" spans="1:5" x14ac:dyDescent="0.2">
      <c r="A21" t="s">
        <v>23</v>
      </c>
      <c r="B21" s="14">
        <v>0.64761904761904765</v>
      </c>
      <c r="C21" s="14">
        <v>0.71852459016393455</v>
      </c>
      <c r="D21" s="14">
        <v>0.78757709251101304</v>
      </c>
      <c r="E21" s="14">
        <v>0.66488805970149256</v>
      </c>
    </row>
    <row r="22" spans="1:5" x14ac:dyDescent="0.2">
      <c r="A22" t="s">
        <v>24</v>
      </c>
      <c r="B22" s="14">
        <v>0.65176190476190465</v>
      </c>
      <c r="C22" s="14">
        <v>0.73438524590163934</v>
      </c>
      <c r="D22" s="14">
        <v>0.80083700440528627</v>
      </c>
      <c r="E22" s="14">
        <v>0.70410447761194028</v>
      </c>
    </row>
    <row r="23" spans="1:5" x14ac:dyDescent="0.2">
      <c r="A23" t="s">
        <v>25</v>
      </c>
      <c r="B23" s="14">
        <v>0.95576190476190481</v>
      </c>
      <c r="C23" s="14">
        <v>0.91856557377049175</v>
      </c>
      <c r="D23" s="14">
        <v>0.95092511013215864</v>
      </c>
      <c r="E23" s="14">
        <v>0.88063432835820887</v>
      </c>
    </row>
    <row r="24" spans="1:5" x14ac:dyDescent="0.2">
      <c r="A24" t="s">
        <v>26</v>
      </c>
      <c r="B24" s="14">
        <v>0.99061904761904762</v>
      </c>
      <c r="C24" s="14">
        <v>0.98811475409836058</v>
      </c>
      <c r="D24" s="14">
        <v>0.97264317180616733</v>
      </c>
      <c r="E24" s="14">
        <v>0.96097014925373136</v>
      </c>
    </row>
    <row r="25" spans="1:5" x14ac:dyDescent="0.2">
      <c r="A25" t="s">
        <v>27</v>
      </c>
      <c r="B25" s="14">
        <v>0.40976190476190483</v>
      </c>
      <c r="C25" s="14">
        <v>0.36934426229508199</v>
      </c>
      <c r="D25" s="14">
        <v>0.39277533039647577</v>
      </c>
      <c r="E25" s="14">
        <v>0.45962686567164179</v>
      </c>
    </row>
    <row r="26" spans="1:5" x14ac:dyDescent="0.2">
      <c r="A26" t="s">
        <v>28</v>
      </c>
      <c r="B26" s="14">
        <v>0.75771428571428556</v>
      </c>
      <c r="C26" s="14">
        <v>0.81594262295081965</v>
      </c>
      <c r="D26" s="14">
        <v>0.8662555066079296</v>
      </c>
      <c r="E26" s="14">
        <v>0.6274626865671642</v>
      </c>
    </row>
    <row r="27" spans="1:5" x14ac:dyDescent="0.2">
      <c r="A27" t="s">
        <v>29</v>
      </c>
      <c r="B27" s="14">
        <v>0.94442857142857151</v>
      </c>
      <c r="C27" s="14">
        <v>0.91786885245901628</v>
      </c>
      <c r="D27" s="14">
        <v>0.94546255506607924</v>
      </c>
      <c r="E27" s="14">
        <v>0.90298507462686572</v>
      </c>
    </row>
    <row r="28" spans="1:5" x14ac:dyDescent="0.2">
      <c r="A28" t="s">
        <v>30</v>
      </c>
      <c r="B28" s="14">
        <v>0.83304761904761904</v>
      </c>
      <c r="C28" s="14">
        <v>0.80745901639344264</v>
      </c>
      <c r="D28" s="14">
        <v>0.81383259911894268</v>
      </c>
      <c r="E28" s="14">
        <v>0.6282462686567164</v>
      </c>
    </row>
    <row r="29" spans="1:5" x14ac:dyDescent="0.2">
      <c r="A29" t="s">
        <v>31</v>
      </c>
      <c r="B29" s="14">
        <v>0.20147619047619045</v>
      </c>
      <c r="C29" s="14">
        <v>0.29983606557377046</v>
      </c>
      <c r="D29" s="14">
        <v>0.35356828193832601</v>
      </c>
      <c r="E29" s="14">
        <v>0.2751119402985075</v>
      </c>
    </row>
    <row r="30" spans="1:5" x14ac:dyDescent="0.2">
      <c r="A30" t="s">
        <v>32</v>
      </c>
      <c r="B30" s="14">
        <v>0.52442857142857147</v>
      </c>
      <c r="C30" s="14">
        <v>0.53762295081967215</v>
      </c>
      <c r="D30" s="14">
        <v>0.55035242290748898</v>
      </c>
      <c r="E30" s="14">
        <v>0.51197761194029856</v>
      </c>
    </row>
    <row r="31" spans="1:5" x14ac:dyDescent="0.2">
      <c r="A31" t="s">
        <v>33</v>
      </c>
      <c r="B31" s="14">
        <v>0.79595238095238086</v>
      </c>
      <c r="C31" s="14">
        <v>0.77356557377049173</v>
      </c>
      <c r="D31" s="14">
        <v>0.80691629955947131</v>
      </c>
      <c r="E31" s="14">
        <v>0.66854477611940288</v>
      </c>
    </row>
    <row r="32" spans="1:5" x14ac:dyDescent="0.2">
      <c r="A32" t="s">
        <v>34</v>
      </c>
      <c r="B32" s="14">
        <v>0.97652380952380957</v>
      </c>
      <c r="C32" s="14">
        <v>0.95151639344262307</v>
      </c>
      <c r="D32" s="14">
        <v>0.99070484581497786</v>
      </c>
      <c r="E32" s="14">
        <v>0.95649253731343298</v>
      </c>
    </row>
    <row r="33" spans="1:5" x14ac:dyDescent="0.2">
      <c r="A33" t="s">
        <v>35</v>
      </c>
      <c r="B33" s="14">
        <v>0.61019047619047628</v>
      </c>
      <c r="C33" s="14">
        <v>0.68606557377049182</v>
      </c>
      <c r="D33" s="14">
        <v>0.80268722466960341</v>
      </c>
      <c r="E33" s="14">
        <v>0.63249999999999995</v>
      </c>
    </row>
    <row r="34" spans="1:5" x14ac:dyDescent="0.2">
      <c r="A34" t="s">
        <v>36</v>
      </c>
      <c r="B34" s="14">
        <v>0.9373809523809522</v>
      </c>
      <c r="C34" s="14">
        <v>0.91786885245901639</v>
      </c>
      <c r="D34" s="14">
        <v>0.94233480176211448</v>
      </c>
      <c r="E34" s="14">
        <v>0.79604477611940305</v>
      </c>
    </row>
    <row r="35" spans="1:5" x14ac:dyDescent="0.2">
      <c r="A35" t="s">
        <v>37</v>
      </c>
      <c r="B35" s="14">
        <v>0.84952380952380946</v>
      </c>
      <c r="C35" s="14">
        <v>0.90311475409836073</v>
      </c>
      <c r="D35" s="14">
        <v>0.85484581497797363</v>
      </c>
      <c r="E35" s="14">
        <v>0.80246268656716424</v>
      </c>
    </row>
    <row r="36" spans="1:5" x14ac:dyDescent="0.2">
      <c r="A36" t="s">
        <v>38</v>
      </c>
      <c r="B36" s="14">
        <v>0.72990476190476195</v>
      </c>
      <c r="C36" s="14">
        <v>0.72512295081967215</v>
      </c>
      <c r="D36" s="14">
        <v>0.68317180616740092</v>
      </c>
      <c r="E36" s="14">
        <v>0.65832089552238793</v>
      </c>
    </row>
    <row r="37" spans="1:5" x14ac:dyDescent="0.2">
      <c r="A37" t="s">
        <v>39</v>
      </c>
      <c r="B37" s="14">
        <v>0.89609523809523817</v>
      </c>
      <c r="C37" s="14">
        <v>0.92200819672131151</v>
      </c>
      <c r="D37" s="14">
        <v>0.88462555066079296</v>
      </c>
      <c r="E37" s="14">
        <v>0.75485074626865667</v>
      </c>
    </row>
    <row r="38" spans="1:5" x14ac:dyDescent="0.2">
      <c r="A38" t="s">
        <v>40</v>
      </c>
      <c r="B38" s="14">
        <v>0.87128571428571433</v>
      </c>
      <c r="C38" s="14">
        <v>0.76252049180327874</v>
      </c>
      <c r="D38" s="14">
        <v>0.86834801762114533</v>
      </c>
      <c r="E38" s="14">
        <v>0.73552238805970149</v>
      </c>
    </row>
    <row r="39" spans="1:5" x14ac:dyDescent="0.2">
      <c r="A39" t="s">
        <v>41</v>
      </c>
      <c r="B39" s="14">
        <v>0.6949047619047618</v>
      </c>
      <c r="C39" s="14">
        <v>0.69301229508196716</v>
      </c>
      <c r="D39" s="14">
        <v>0.71438325991189422</v>
      </c>
      <c r="E39" s="14">
        <v>0.67123134328358214</v>
      </c>
    </row>
    <row r="40" spans="1:5" x14ac:dyDescent="0.2">
      <c r="A40" t="s">
        <v>42</v>
      </c>
      <c r="B40" s="14">
        <v>0.86209523809523791</v>
      </c>
      <c r="C40" s="14">
        <v>0.8328073770491804</v>
      </c>
      <c r="D40" s="14">
        <v>0.81881057268722468</v>
      </c>
      <c r="E40" s="14">
        <v>0.72014925373134331</v>
      </c>
    </row>
    <row r="41" spans="1:5" x14ac:dyDescent="0.2">
      <c r="A41" t="s">
        <v>43</v>
      </c>
      <c r="B41" s="14">
        <v>0.76240476190476181</v>
      </c>
      <c r="C41" s="14">
        <v>0.82383196721311469</v>
      </c>
      <c r="D41" s="14">
        <v>0.84136563876651982</v>
      </c>
      <c r="E41" s="14">
        <v>0.72013059701492554</v>
      </c>
    </row>
    <row r="42" spans="1:5" x14ac:dyDescent="0.2">
      <c r="A42" t="s">
        <v>44</v>
      </c>
      <c r="B42" s="14">
        <v>0.92342857142857138</v>
      </c>
      <c r="C42" s="14">
        <v>0.93420081967213109</v>
      </c>
      <c r="D42" s="14">
        <v>0.93848017621145374</v>
      </c>
      <c r="E42" s="14">
        <v>0.92557835820895529</v>
      </c>
    </row>
    <row r="43" spans="1:5" x14ac:dyDescent="0.2">
      <c r="A43" t="s">
        <v>45</v>
      </c>
      <c r="B43" s="14">
        <v>0.50442857142857156</v>
      </c>
      <c r="C43" s="14">
        <v>0.45125000000000004</v>
      </c>
      <c r="D43" s="14">
        <v>0.57762114537444931</v>
      </c>
      <c r="E43" s="14">
        <v>0.37031716417910449</v>
      </c>
    </row>
    <row r="44" spans="1:5" x14ac:dyDescent="0.2">
      <c r="A44" t="s">
        <v>46</v>
      </c>
      <c r="B44" s="14">
        <v>0.9053095238095239</v>
      </c>
      <c r="C44" s="14">
        <v>0.80776639344262291</v>
      </c>
      <c r="D44" s="14">
        <v>0.90748898678414092</v>
      </c>
      <c r="E44" s="14">
        <v>0.84770522388059699</v>
      </c>
    </row>
    <row r="45" spans="1:5" x14ac:dyDescent="0.2">
      <c r="A45" t="s">
        <v>47</v>
      </c>
      <c r="B45" s="14">
        <v>0.88602380952380955</v>
      </c>
      <c r="C45" s="14">
        <v>0.84067622950819676</v>
      </c>
      <c r="D45" s="14">
        <v>0.85444933920704846</v>
      </c>
      <c r="E45" s="14">
        <v>0.76552238805970152</v>
      </c>
    </row>
    <row r="46" spans="1:5" x14ac:dyDescent="0.2">
      <c r="A46" t="s">
        <v>48</v>
      </c>
      <c r="B46" s="14">
        <v>0.84271428571428586</v>
      </c>
      <c r="C46" s="14">
        <v>0.73309426229508201</v>
      </c>
      <c r="D46" s="14">
        <v>0.77050660792951531</v>
      </c>
      <c r="E46" s="14">
        <v>0.65652985074626857</v>
      </c>
    </row>
    <row r="47" spans="1:5" x14ac:dyDescent="0.2">
      <c r="A47" t="s">
        <v>49</v>
      </c>
      <c r="B47" s="14">
        <v>0.84283333333333332</v>
      </c>
      <c r="C47" s="14">
        <v>0.74176229508196723</v>
      </c>
      <c r="D47" s="14">
        <v>0.83671806167400886</v>
      </c>
      <c r="E47" s="14">
        <v>0.79182835820895514</v>
      </c>
    </row>
    <row r="48" spans="1:5" x14ac:dyDescent="0.2">
      <c r="A48" t="s">
        <v>50</v>
      </c>
      <c r="B48" s="14">
        <v>0.6333619047619049</v>
      </c>
      <c r="C48" s="14">
        <v>0.46058196721311484</v>
      </c>
      <c r="D48" s="14">
        <v>0.56440528634361242</v>
      </c>
      <c r="E48" s="14">
        <v>0.38600000000000001</v>
      </c>
    </row>
    <row r="49" spans="1:5" x14ac:dyDescent="0.2">
      <c r="A49" t="s">
        <v>51</v>
      </c>
      <c r="B49" s="14">
        <v>0.59336190476190476</v>
      </c>
      <c r="C49" s="14">
        <v>0.57188524590163936</v>
      </c>
      <c r="D49" s="14">
        <v>0.68619383259911904</v>
      </c>
      <c r="E49" s="14">
        <v>0.50619402985074624</v>
      </c>
    </row>
    <row r="50" spans="1:5" x14ac:dyDescent="0.2">
      <c r="A50" t="s">
        <v>52</v>
      </c>
      <c r="B50" s="14">
        <v>0.37357142857142855</v>
      </c>
      <c r="C50" s="14">
        <v>0.33762295081967209</v>
      </c>
      <c r="D50" s="14">
        <v>0.3795066079295154</v>
      </c>
      <c r="E50" s="14">
        <v>0.29150746268656713</v>
      </c>
    </row>
    <row r="51" spans="1:5" x14ac:dyDescent="0.2">
      <c r="A51" t="s">
        <v>53</v>
      </c>
      <c r="B51" s="14">
        <v>0.62662857142857153</v>
      </c>
      <c r="C51" s="14">
        <v>0.49363114754098358</v>
      </c>
      <c r="D51" s="14">
        <v>0.64935682819383256</v>
      </c>
      <c r="E51" s="14">
        <v>0.41776865671641794</v>
      </c>
    </row>
    <row r="52" spans="1:5" x14ac:dyDescent="0.2">
      <c r="A52" t="s">
        <v>54</v>
      </c>
      <c r="B52" s="14">
        <v>0.71255238095238094</v>
      </c>
      <c r="C52" s="14">
        <v>0.68994262295081965</v>
      </c>
      <c r="D52" s="14">
        <v>0.68468722466960352</v>
      </c>
      <c r="E52" s="14">
        <v>0.58872388059701497</v>
      </c>
    </row>
    <row r="53" spans="1:5" x14ac:dyDescent="0.2">
      <c r="A53" t="s">
        <v>55</v>
      </c>
      <c r="B53" s="14">
        <v>0.60118095238095237</v>
      </c>
      <c r="C53" s="14">
        <v>0.57314754098360665</v>
      </c>
      <c r="D53" s="14">
        <v>0.61839647577092516</v>
      </c>
      <c r="E53" s="14">
        <v>0.53285074626865681</v>
      </c>
    </row>
    <row r="54" spans="1:5" x14ac:dyDescent="0.2">
      <c r="A54" t="s">
        <v>56</v>
      </c>
      <c r="B54" s="14">
        <v>0.71807619047619053</v>
      </c>
      <c r="C54" s="14">
        <v>0.67211475409836063</v>
      </c>
      <c r="D54" s="14">
        <v>0.79074008810572693</v>
      </c>
      <c r="E54" s="14">
        <v>0.48460447761194037</v>
      </c>
    </row>
    <row r="55" spans="1:5" x14ac:dyDescent="0.2">
      <c r="A55" t="s">
        <v>57</v>
      </c>
      <c r="B55" s="14">
        <v>0.59938095238095246</v>
      </c>
      <c r="C55" s="14">
        <v>0.54345901639344263</v>
      </c>
      <c r="D55" s="14">
        <v>0.69942731277533032</v>
      </c>
      <c r="E55" s="14">
        <v>0.45837313432835824</v>
      </c>
    </row>
    <row r="56" spans="1:5" x14ac:dyDescent="0.2">
      <c r="A56" t="s">
        <v>58</v>
      </c>
      <c r="B56" s="14">
        <v>0.55249523809523804</v>
      </c>
      <c r="C56" s="14">
        <v>0.47700000000000004</v>
      </c>
      <c r="D56" s="14">
        <v>0.71117180616740083</v>
      </c>
      <c r="E56" s="14">
        <v>0.37715671641791043</v>
      </c>
    </row>
    <row r="57" spans="1:5" x14ac:dyDescent="0.2">
      <c r="A57" t="s">
        <v>59</v>
      </c>
      <c r="B57" s="14">
        <v>0.47311428571428571</v>
      </c>
      <c r="C57" s="14">
        <v>0.431811475409836</v>
      </c>
      <c r="D57" s="14">
        <v>0.51116299559471368</v>
      </c>
      <c r="E57" s="14">
        <v>0.38358955223880598</v>
      </c>
    </row>
  </sheetData>
  <phoneticPr fontId="5" type="noConversion"/>
  <conditionalFormatting sqref="B8:E57">
    <cfRule type="cellIs" dxfId="5" priority="1" operator="between">
      <formula>0.8</formula>
      <formula>0.9</formula>
    </cfRule>
    <cfRule type="cellIs" dxfId="6" priority="2" operator="lessThan">
      <formula>0.8</formula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成绩单</vt:lpstr>
      <vt:lpstr>小分统计</vt:lpstr>
      <vt:lpstr>分值表</vt:lpstr>
      <vt:lpstr>按班级汇总</vt:lpstr>
      <vt:lpstr>按学校汇总</vt:lpstr>
      <vt:lpstr>按学校汇总2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</cp:lastModifiedBy>
  <cp:revision/>
  <dcterms:created xsi:type="dcterms:W3CDTF">2011-02-09T04:40:14Z</dcterms:created>
  <dcterms:modified xsi:type="dcterms:W3CDTF">2024-10-29T11:40:29Z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2052-9.1.0.4867</vt:lpwstr>
  </property>
</Properties>
</file>