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zuoye\09240724\c02\上机9\Excel操作\excel_bz035\"/>
    </mc:Choice>
  </mc:AlternateContent>
  <bookViews>
    <workbookView xWindow="-120" yWindow="-120" windowWidth="20730" windowHeight="11160" tabRatio="646" activeTab="2"/>
  </bookViews>
  <sheets>
    <sheet name="第一学期期末成绩" sheetId="7" r:id="rId1"/>
    <sheet name="分类汇总" sheetId="8" r:id="rId2"/>
    <sheet name="柱状分析图" sheetId="9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25" i="8" l="1"/>
  <c r="J125" i="8"/>
  <c r="I125" i="8"/>
  <c r="H125" i="8"/>
  <c r="G125" i="8"/>
  <c r="F125" i="8"/>
  <c r="E125" i="8"/>
  <c r="K94" i="8"/>
  <c r="J94" i="8"/>
  <c r="I94" i="8"/>
  <c r="H94" i="8"/>
  <c r="G94" i="8"/>
  <c r="F94" i="8"/>
  <c r="E94" i="8"/>
  <c r="K63" i="8"/>
  <c r="K126" i="8" s="1"/>
  <c r="J63" i="8"/>
  <c r="I63" i="8"/>
  <c r="H63" i="8"/>
  <c r="G63" i="8"/>
  <c r="F63" i="8"/>
  <c r="E63" i="8"/>
  <c r="E126" i="8" s="1"/>
  <c r="K32" i="8"/>
  <c r="J32" i="8"/>
  <c r="I32" i="8"/>
  <c r="H32" i="8"/>
  <c r="H126" i="8" s="1"/>
  <c r="G32" i="8"/>
  <c r="F32" i="8"/>
  <c r="E32" i="8"/>
  <c r="J126" i="8" l="1"/>
  <c r="F126" i="8"/>
  <c r="G126" i="8"/>
  <c r="I126" i="8"/>
  <c r="M124" i="8"/>
  <c r="L124" i="8"/>
  <c r="D124" i="8"/>
  <c r="M93" i="8"/>
  <c r="L93" i="8"/>
  <c r="D93" i="8"/>
  <c r="M123" i="8"/>
  <c r="L123" i="8"/>
  <c r="D123" i="8"/>
  <c r="M122" i="8"/>
  <c r="L122" i="8"/>
  <c r="D122" i="8"/>
  <c r="M121" i="8"/>
  <c r="L121" i="8"/>
  <c r="D121" i="8"/>
  <c r="M120" i="8"/>
  <c r="L120" i="8"/>
  <c r="D120" i="8"/>
  <c r="M119" i="8"/>
  <c r="L119" i="8"/>
  <c r="D119" i="8"/>
  <c r="M118" i="8"/>
  <c r="L118" i="8"/>
  <c r="D118" i="8"/>
  <c r="M31" i="8"/>
  <c r="L31" i="8"/>
  <c r="D31" i="8"/>
  <c r="M117" i="8"/>
  <c r="L117" i="8"/>
  <c r="D117" i="8"/>
  <c r="M116" i="8"/>
  <c r="L116" i="8"/>
  <c r="D116" i="8"/>
  <c r="M30" i="8"/>
  <c r="L30" i="8"/>
  <c r="D30" i="8"/>
  <c r="M115" i="8"/>
  <c r="L115" i="8"/>
  <c r="D115" i="8"/>
  <c r="M62" i="8"/>
  <c r="L62" i="8"/>
  <c r="D62" i="8"/>
  <c r="M114" i="8"/>
  <c r="L114" i="8"/>
  <c r="D114" i="8"/>
  <c r="M113" i="8"/>
  <c r="L113" i="8"/>
  <c r="D113" i="8"/>
  <c r="M112" i="8"/>
  <c r="L112" i="8"/>
  <c r="D112" i="8"/>
  <c r="M111" i="8"/>
  <c r="L111" i="8"/>
  <c r="D111" i="8"/>
  <c r="M110" i="8"/>
  <c r="L110" i="8"/>
  <c r="D110" i="8"/>
  <c r="M109" i="8"/>
  <c r="L109" i="8"/>
  <c r="D109" i="8"/>
  <c r="M108" i="8"/>
  <c r="L108" i="8"/>
  <c r="D108" i="8"/>
  <c r="M61" i="8"/>
  <c r="L61" i="8"/>
  <c r="D61" i="8"/>
  <c r="M60" i="8"/>
  <c r="L60" i="8"/>
  <c r="D60" i="8"/>
  <c r="M59" i="8"/>
  <c r="L59" i="8"/>
  <c r="D59" i="8"/>
  <c r="M29" i="8"/>
  <c r="L29" i="8"/>
  <c r="D29" i="8"/>
  <c r="M107" i="8"/>
  <c r="L107" i="8"/>
  <c r="D107" i="8"/>
  <c r="M28" i="8"/>
  <c r="L28" i="8"/>
  <c r="D28" i="8"/>
  <c r="M106" i="8"/>
  <c r="L106" i="8"/>
  <c r="D106" i="8"/>
  <c r="M27" i="8"/>
  <c r="L27" i="8"/>
  <c r="D27" i="8"/>
  <c r="M26" i="8"/>
  <c r="L26" i="8"/>
  <c r="D26" i="8"/>
  <c r="M58" i="8"/>
  <c r="L58" i="8"/>
  <c r="D58" i="8"/>
  <c r="M92" i="8"/>
  <c r="L92" i="8"/>
  <c r="D92" i="8"/>
  <c r="M91" i="8"/>
  <c r="L91" i="8"/>
  <c r="D91" i="8"/>
  <c r="M25" i="8"/>
  <c r="L25" i="8"/>
  <c r="D25" i="8"/>
  <c r="M57" i="8"/>
  <c r="L57" i="8"/>
  <c r="D57" i="8"/>
  <c r="M90" i="8"/>
  <c r="L90" i="8"/>
  <c r="D90" i="8"/>
  <c r="M105" i="8"/>
  <c r="L105" i="8"/>
  <c r="D105" i="8"/>
  <c r="M89" i="8"/>
  <c r="L89" i="8"/>
  <c r="D89" i="8"/>
  <c r="M24" i="8"/>
  <c r="L24" i="8"/>
  <c r="D24" i="8"/>
  <c r="M88" i="8"/>
  <c r="L88" i="8"/>
  <c r="D88" i="8"/>
  <c r="M87" i="8"/>
  <c r="L87" i="8"/>
  <c r="D87" i="8"/>
  <c r="M86" i="8"/>
  <c r="L86" i="8"/>
  <c r="D86" i="8"/>
  <c r="M56" i="8"/>
  <c r="L56" i="8"/>
  <c r="D56" i="8"/>
  <c r="M55" i="8"/>
  <c r="L55" i="8"/>
  <c r="D55" i="8"/>
  <c r="M85" i="8"/>
  <c r="L85" i="8"/>
  <c r="D85" i="8"/>
  <c r="M23" i="8"/>
  <c r="L23" i="8"/>
  <c r="D23" i="8"/>
  <c r="M54" i="8"/>
  <c r="L54" i="8"/>
  <c r="D54" i="8"/>
  <c r="M84" i="8"/>
  <c r="L84" i="8"/>
  <c r="D84" i="8"/>
  <c r="M53" i="8"/>
  <c r="L53" i="8"/>
  <c r="D53" i="8"/>
  <c r="M83" i="8"/>
  <c r="L83" i="8"/>
  <c r="D83" i="8"/>
  <c r="M52" i="8"/>
  <c r="L52" i="8"/>
  <c r="D52" i="8"/>
  <c r="M82" i="8"/>
  <c r="L82" i="8"/>
  <c r="D82" i="8"/>
  <c r="M51" i="8"/>
  <c r="L51" i="8"/>
  <c r="D51" i="8"/>
  <c r="M81" i="8"/>
  <c r="L81" i="8"/>
  <c r="D81" i="8"/>
  <c r="M50" i="8"/>
  <c r="L50" i="8"/>
  <c r="D50" i="8"/>
  <c r="M49" i="8"/>
  <c r="L49" i="8"/>
  <c r="D49" i="8"/>
  <c r="M48" i="8"/>
  <c r="L48" i="8"/>
  <c r="D48" i="8"/>
  <c r="M22" i="8"/>
  <c r="L22" i="8"/>
  <c r="D22" i="8"/>
  <c r="M21" i="8"/>
  <c r="L21" i="8"/>
  <c r="D21" i="8"/>
  <c r="M20" i="8"/>
  <c r="L20" i="8"/>
  <c r="D20" i="8"/>
  <c r="M104" i="8"/>
  <c r="L104" i="8"/>
  <c r="D104" i="8"/>
  <c r="M47" i="8"/>
  <c r="L47" i="8"/>
  <c r="D47" i="8"/>
  <c r="M80" i="8"/>
  <c r="L80" i="8"/>
  <c r="D80" i="8"/>
  <c r="M79" i="8"/>
  <c r="L79" i="8"/>
  <c r="D79" i="8"/>
  <c r="M78" i="8"/>
  <c r="L78" i="8"/>
  <c r="D78" i="8"/>
  <c r="M77" i="8"/>
  <c r="L77" i="8"/>
  <c r="D77" i="8"/>
  <c r="M103" i="8"/>
  <c r="L103" i="8"/>
  <c r="D103" i="8"/>
  <c r="M19" i="8"/>
  <c r="L19" i="8"/>
  <c r="D19" i="8"/>
  <c r="M18" i="8"/>
  <c r="L18" i="8"/>
  <c r="D18" i="8"/>
  <c r="M17" i="8"/>
  <c r="L17" i="8"/>
  <c r="D17" i="8"/>
  <c r="M76" i="8"/>
  <c r="L76" i="8"/>
  <c r="D76" i="8"/>
  <c r="M46" i="8"/>
  <c r="L46" i="8"/>
  <c r="D46" i="8"/>
  <c r="M45" i="8"/>
  <c r="L45" i="8"/>
  <c r="D45" i="8"/>
  <c r="M16" i="8"/>
  <c r="L16" i="8"/>
  <c r="D16" i="8"/>
  <c r="M15" i="8"/>
  <c r="L15" i="8"/>
  <c r="D15" i="8"/>
  <c r="M44" i="8"/>
  <c r="L44" i="8"/>
  <c r="D44" i="8"/>
  <c r="M102" i="8"/>
  <c r="L102" i="8"/>
  <c r="D102" i="8"/>
  <c r="M43" i="8"/>
  <c r="L43" i="8"/>
  <c r="D43" i="8"/>
  <c r="M42" i="8"/>
  <c r="L42" i="8"/>
  <c r="D42" i="8"/>
  <c r="M41" i="8"/>
  <c r="L41" i="8"/>
  <c r="D41" i="8"/>
  <c r="M75" i="8"/>
  <c r="L75" i="8"/>
  <c r="D75" i="8"/>
  <c r="M101" i="8"/>
  <c r="L101" i="8"/>
  <c r="D101" i="8"/>
  <c r="M40" i="8"/>
  <c r="L40" i="8"/>
  <c r="D40" i="8"/>
  <c r="M14" i="8"/>
  <c r="L14" i="8"/>
  <c r="D14" i="8"/>
  <c r="M74" i="8"/>
  <c r="L74" i="8"/>
  <c r="D74" i="8"/>
  <c r="M39" i="8"/>
  <c r="L39" i="8"/>
  <c r="D39" i="8"/>
  <c r="M100" i="8"/>
  <c r="L100" i="8"/>
  <c r="D100" i="8"/>
  <c r="M38" i="8"/>
  <c r="L38" i="8"/>
  <c r="D38" i="8"/>
  <c r="M13" i="8"/>
  <c r="L13" i="8"/>
  <c r="D13" i="8"/>
  <c r="M73" i="8"/>
  <c r="L73" i="8"/>
  <c r="D73" i="8"/>
  <c r="M12" i="8"/>
  <c r="L12" i="8"/>
  <c r="D12" i="8"/>
  <c r="M37" i="8"/>
  <c r="L37" i="8"/>
  <c r="D37" i="8"/>
  <c r="M11" i="8"/>
  <c r="L11" i="8"/>
  <c r="D11" i="8"/>
  <c r="M10" i="8"/>
  <c r="L10" i="8"/>
  <c r="D10" i="8"/>
  <c r="M72" i="8"/>
  <c r="L72" i="8"/>
  <c r="D72" i="8"/>
  <c r="M71" i="8"/>
  <c r="L71" i="8"/>
  <c r="D71" i="8"/>
  <c r="M70" i="8"/>
  <c r="L70" i="8"/>
  <c r="D70" i="8"/>
  <c r="M36" i="8"/>
  <c r="L36" i="8"/>
  <c r="D36" i="8"/>
  <c r="M99" i="8"/>
  <c r="L99" i="8"/>
  <c r="D99" i="8"/>
  <c r="M9" i="8"/>
  <c r="L9" i="8"/>
  <c r="D9" i="8"/>
  <c r="M8" i="8"/>
  <c r="L8" i="8"/>
  <c r="D8" i="8"/>
  <c r="M7" i="8"/>
  <c r="L7" i="8"/>
  <c r="D7" i="8"/>
  <c r="M98" i="8"/>
  <c r="L98" i="8"/>
  <c r="D98" i="8"/>
  <c r="M97" i="8"/>
  <c r="L97" i="8"/>
  <c r="D97" i="8"/>
  <c r="M69" i="8"/>
  <c r="L69" i="8"/>
  <c r="D69" i="8"/>
  <c r="M96" i="8"/>
  <c r="L96" i="8"/>
  <c r="D96" i="8"/>
  <c r="M35" i="8"/>
  <c r="L35" i="8"/>
  <c r="D35" i="8"/>
  <c r="M6" i="8"/>
  <c r="L6" i="8"/>
  <c r="D6" i="8"/>
  <c r="M5" i="8"/>
  <c r="L5" i="8"/>
  <c r="D5" i="8"/>
  <c r="M95" i="8"/>
  <c r="L95" i="8"/>
  <c r="D95" i="8"/>
  <c r="M68" i="8"/>
  <c r="L68" i="8"/>
  <c r="D68" i="8"/>
  <c r="M4" i="8"/>
  <c r="L4" i="8"/>
  <c r="D4" i="8"/>
  <c r="M67" i="8"/>
  <c r="L67" i="8"/>
  <c r="D67" i="8"/>
  <c r="M34" i="8"/>
  <c r="L34" i="8"/>
  <c r="D34" i="8"/>
  <c r="M66" i="8"/>
  <c r="L66" i="8"/>
  <c r="D66" i="8"/>
  <c r="M3" i="8"/>
  <c r="L3" i="8"/>
  <c r="D3" i="8"/>
  <c r="M2" i="8"/>
  <c r="L2" i="8"/>
  <c r="D2" i="8"/>
  <c r="M65" i="8"/>
  <c r="L65" i="8"/>
  <c r="D65" i="8"/>
  <c r="M33" i="8"/>
  <c r="L33" i="8"/>
  <c r="D33" i="8"/>
  <c r="M64" i="8"/>
  <c r="L64" i="8"/>
  <c r="D64" i="8"/>
  <c r="O3" i="7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2" i="7"/>
  <c r="N3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2" i="7"/>
  <c r="L3" i="7"/>
  <c r="M3" i="7"/>
  <c r="L4" i="7"/>
  <c r="M4" i="7"/>
  <c r="L5" i="7"/>
  <c r="M5" i="7"/>
  <c r="L6" i="7"/>
  <c r="M6" i="7"/>
  <c r="L7" i="7"/>
  <c r="M7" i="7"/>
  <c r="L8" i="7"/>
  <c r="M8" i="7"/>
  <c r="L9" i="7"/>
  <c r="M9" i="7"/>
  <c r="L10" i="7"/>
  <c r="M10" i="7"/>
  <c r="L11" i="7"/>
  <c r="M11" i="7"/>
  <c r="L12" i="7"/>
  <c r="M12" i="7"/>
  <c r="L13" i="7"/>
  <c r="M13" i="7"/>
  <c r="L14" i="7"/>
  <c r="M14" i="7"/>
  <c r="L15" i="7"/>
  <c r="M15" i="7"/>
  <c r="L16" i="7"/>
  <c r="M16" i="7"/>
  <c r="L17" i="7"/>
  <c r="M17" i="7"/>
  <c r="L18" i="7"/>
  <c r="M18" i="7"/>
  <c r="L19" i="7"/>
  <c r="M19" i="7"/>
  <c r="L20" i="7"/>
  <c r="M20" i="7"/>
  <c r="L21" i="7"/>
  <c r="M21" i="7"/>
  <c r="L22" i="7"/>
  <c r="M22" i="7"/>
  <c r="L23" i="7"/>
  <c r="M23" i="7"/>
  <c r="L24" i="7"/>
  <c r="M24" i="7"/>
  <c r="L25" i="7"/>
  <c r="M25" i="7"/>
  <c r="L26" i="7"/>
  <c r="M26" i="7"/>
  <c r="L27" i="7"/>
  <c r="M27" i="7"/>
  <c r="L28" i="7"/>
  <c r="M28" i="7"/>
  <c r="L29" i="7"/>
  <c r="M29" i="7"/>
  <c r="L30" i="7"/>
  <c r="M30" i="7"/>
  <c r="L31" i="7"/>
  <c r="M31" i="7"/>
  <c r="L32" i="7"/>
  <c r="M32" i="7"/>
  <c r="L33" i="7"/>
  <c r="M33" i="7"/>
  <c r="L34" i="7"/>
  <c r="M34" i="7"/>
  <c r="L35" i="7"/>
  <c r="M35" i="7"/>
  <c r="L36" i="7"/>
  <c r="M36" i="7"/>
  <c r="L37" i="7"/>
  <c r="M37" i="7"/>
  <c r="L38" i="7"/>
  <c r="M38" i="7"/>
  <c r="L39" i="7"/>
  <c r="M39" i="7"/>
  <c r="L40" i="7"/>
  <c r="M40" i="7"/>
  <c r="L41" i="7"/>
  <c r="M41" i="7"/>
  <c r="L42" i="7"/>
  <c r="M42" i="7"/>
  <c r="L43" i="7"/>
  <c r="M43" i="7"/>
  <c r="L44" i="7"/>
  <c r="M44" i="7"/>
  <c r="L45" i="7"/>
  <c r="M45" i="7"/>
  <c r="L46" i="7"/>
  <c r="M46" i="7"/>
  <c r="L47" i="7"/>
  <c r="M47" i="7"/>
  <c r="L48" i="7"/>
  <c r="M48" i="7"/>
  <c r="L49" i="7"/>
  <c r="M49" i="7"/>
  <c r="L50" i="7"/>
  <c r="M50" i="7"/>
  <c r="L51" i="7"/>
  <c r="M51" i="7"/>
  <c r="L52" i="7"/>
  <c r="M52" i="7"/>
  <c r="L53" i="7"/>
  <c r="M53" i="7"/>
  <c r="L54" i="7"/>
  <c r="M54" i="7"/>
  <c r="L55" i="7"/>
  <c r="M55" i="7"/>
  <c r="L56" i="7"/>
  <c r="M56" i="7"/>
  <c r="L57" i="7"/>
  <c r="M57" i="7"/>
  <c r="L58" i="7"/>
  <c r="M58" i="7"/>
  <c r="L59" i="7"/>
  <c r="M59" i="7"/>
  <c r="L60" i="7"/>
  <c r="M60" i="7"/>
  <c r="L61" i="7"/>
  <c r="M61" i="7"/>
  <c r="L62" i="7"/>
  <c r="M62" i="7"/>
  <c r="L63" i="7"/>
  <c r="M63" i="7"/>
  <c r="L64" i="7"/>
  <c r="M64" i="7"/>
  <c r="L65" i="7"/>
  <c r="M65" i="7"/>
  <c r="L66" i="7"/>
  <c r="M66" i="7"/>
  <c r="L67" i="7"/>
  <c r="M67" i="7"/>
  <c r="L68" i="7"/>
  <c r="M68" i="7"/>
  <c r="L69" i="7"/>
  <c r="M69" i="7"/>
  <c r="L70" i="7"/>
  <c r="M70" i="7"/>
  <c r="L71" i="7"/>
  <c r="M71" i="7"/>
  <c r="L72" i="7"/>
  <c r="M72" i="7"/>
  <c r="L73" i="7"/>
  <c r="M73" i="7"/>
  <c r="L74" i="7"/>
  <c r="M74" i="7"/>
  <c r="L75" i="7"/>
  <c r="M75" i="7"/>
  <c r="L76" i="7"/>
  <c r="M76" i="7"/>
  <c r="L77" i="7"/>
  <c r="M77" i="7"/>
  <c r="L78" i="7"/>
  <c r="M78" i="7"/>
  <c r="L79" i="7"/>
  <c r="M79" i="7"/>
  <c r="L80" i="7"/>
  <c r="M80" i="7"/>
  <c r="L81" i="7"/>
  <c r="M81" i="7"/>
  <c r="L82" i="7"/>
  <c r="M82" i="7"/>
  <c r="L83" i="7"/>
  <c r="M83" i="7"/>
  <c r="L84" i="7"/>
  <c r="M84" i="7"/>
  <c r="L85" i="7"/>
  <c r="M85" i="7"/>
  <c r="L86" i="7"/>
  <c r="M86" i="7"/>
  <c r="L87" i="7"/>
  <c r="M87" i="7"/>
  <c r="L88" i="7"/>
  <c r="M88" i="7"/>
  <c r="L89" i="7"/>
  <c r="M89" i="7"/>
  <c r="L90" i="7"/>
  <c r="M90" i="7"/>
  <c r="L91" i="7"/>
  <c r="M91" i="7"/>
  <c r="L92" i="7"/>
  <c r="M92" i="7"/>
  <c r="L93" i="7"/>
  <c r="M93" i="7"/>
  <c r="L94" i="7"/>
  <c r="M94" i="7"/>
  <c r="L95" i="7"/>
  <c r="M95" i="7"/>
  <c r="L96" i="7"/>
  <c r="M96" i="7"/>
  <c r="L97" i="7"/>
  <c r="M97" i="7"/>
  <c r="L98" i="7"/>
  <c r="M98" i="7"/>
  <c r="L99" i="7"/>
  <c r="M99" i="7"/>
  <c r="L100" i="7"/>
  <c r="M100" i="7"/>
  <c r="L101" i="7"/>
  <c r="M101" i="7"/>
  <c r="L102" i="7"/>
  <c r="M102" i="7"/>
  <c r="L103" i="7"/>
  <c r="M103" i="7"/>
  <c r="L104" i="7"/>
  <c r="M104" i="7"/>
  <c r="L105" i="7"/>
  <c r="M105" i="7"/>
  <c r="L106" i="7"/>
  <c r="M106" i="7"/>
  <c r="L107" i="7"/>
  <c r="M107" i="7"/>
  <c r="L108" i="7"/>
  <c r="M108" i="7"/>
  <c r="L109" i="7"/>
  <c r="M109" i="7"/>
  <c r="L110" i="7"/>
  <c r="M110" i="7"/>
  <c r="L111" i="7"/>
  <c r="M111" i="7"/>
  <c r="L112" i="7"/>
  <c r="M112" i="7"/>
  <c r="L113" i="7"/>
  <c r="M113" i="7"/>
  <c r="L114" i="7"/>
  <c r="M114" i="7"/>
  <c r="L115" i="7"/>
  <c r="M115" i="7"/>
  <c r="L116" i="7"/>
  <c r="M116" i="7"/>
  <c r="L117" i="7"/>
  <c r="M117" i="7"/>
  <c r="L118" i="7"/>
  <c r="M118" i="7"/>
  <c r="L119" i="7"/>
  <c r="M119" i="7"/>
  <c r="L120" i="7"/>
  <c r="M120" i="7"/>
  <c r="L121" i="7"/>
  <c r="M121" i="7"/>
  <c r="M2" i="7"/>
  <c r="L2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2" i="7"/>
</calcChain>
</file>

<file path=xl/sharedStrings.xml><?xml version="1.0" encoding="utf-8"?>
<sst xmlns="http://schemas.openxmlformats.org/spreadsheetml/2006/main" count="273" uniqueCount="139">
  <si>
    <t>学号</t>
  </si>
  <si>
    <t>姓名</t>
  </si>
  <si>
    <t>语文</t>
  </si>
  <si>
    <t>数学</t>
  </si>
  <si>
    <t>英语</t>
  </si>
  <si>
    <t>物理</t>
  </si>
  <si>
    <t>化学</t>
  </si>
  <si>
    <t>地理</t>
  </si>
  <si>
    <t>历史</t>
  </si>
  <si>
    <t>申志凡</t>
  </si>
  <si>
    <t>冯默风</t>
  </si>
  <si>
    <t>石双英</t>
  </si>
  <si>
    <t>史伯威</t>
  </si>
  <si>
    <t>王家骏</t>
  </si>
  <si>
    <t>朱元璋</t>
  </si>
  <si>
    <t>叶长青</t>
  </si>
  <si>
    <t>米横野</t>
  </si>
  <si>
    <t>冯辉</t>
  </si>
  <si>
    <t>尼摩星</t>
  </si>
  <si>
    <t>吕正平</t>
  </si>
  <si>
    <t>白龟寿</t>
  </si>
  <si>
    <t>史仲猛</t>
  </si>
  <si>
    <t>孙三观</t>
  </si>
  <si>
    <t>吴冲虚</t>
  </si>
  <si>
    <t>杨景亭</t>
  </si>
  <si>
    <t>张三泮</t>
  </si>
  <si>
    <t>朱安国</t>
  </si>
  <si>
    <t>李万山</t>
  </si>
  <si>
    <t>方有德</t>
  </si>
  <si>
    <t>凌霜华</t>
  </si>
  <si>
    <t>贝人龙</t>
  </si>
  <si>
    <t>倪天虹</t>
  </si>
  <si>
    <t>沙通天</t>
  </si>
  <si>
    <t>司徒横</t>
  </si>
  <si>
    <t>石中玉</t>
  </si>
  <si>
    <t>皮清云</t>
  </si>
  <si>
    <t>王保保</t>
  </si>
  <si>
    <t>方东白</t>
  </si>
  <si>
    <t>石清</t>
  </si>
  <si>
    <t>刘芳亮</t>
  </si>
  <si>
    <t>全金发</t>
  </si>
  <si>
    <t>汤祖德</t>
  </si>
  <si>
    <t>王琪</t>
  </si>
  <si>
    <t>陈玄风</t>
  </si>
  <si>
    <t>王进宝</t>
  </si>
  <si>
    <t>陆乘风</t>
  </si>
  <si>
    <t>尹克西</t>
  </si>
  <si>
    <t>司空玄</t>
  </si>
  <si>
    <t>杨康</t>
  </si>
  <si>
    <t>史季强</t>
  </si>
  <si>
    <t>邝天雄</t>
  </si>
  <si>
    <t>朱聪</t>
  </si>
  <si>
    <t>关明梅</t>
  </si>
  <si>
    <t>史松</t>
  </si>
  <si>
    <t>陆冠英</t>
  </si>
  <si>
    <t>冯难敌</t>
  </si>
  <si>
    <t>宁中则</t>
  </si>
  <si>
    <t>乐厚</t>
  </si>
  <si>
    <t>安小慧</t>
  </si>
  <si>
    <t>令狐冲</t>
  </si>
  <si>
    <t>齐云</t>
  </si>
  <si>
    <t>龙骏</t>
  </si>
  <si>
    <t>白振</t>
  </si>
  <si>
    <t>史小翠</t>
  </si>
  <si>
    <t>巴郎星</t>
  </si>
  <si>
    <t>王武通</t>
  </si>
  <si>
    <t>白熊</t>
  </si>
  <si>
    <t>孙老三</t>
  </si>
  <si>
    <t>史孟龙</t>
  </si>
  <si>
    <t>李莫愁</t>
  </si>
  <si>
    <t>兆惠</t>
  </si>
  <si>
    <t>李可秀</t>
  </si>
  <si>
    <t>成璜</t>
  </si>
  <si>
    <t>达尔巴</t>
  </si>
  <si>
    <t>刘处玄</t>
  </si>
  <si>
    <t>孙克通</t>
  </si>
  <si>
    <t>齐自勉</t>
  </si>
  <si>
    <t>安健刚</t>
  </si>
  <si>
    <t>成自学</t>
  </si>
  <si>
    <t>西门雪</t>
  </si>
  <si>
    <t>鲁坤</t>
  </si>
  <si>
    <t>于小谦</t>
  </si>
  <si>
    <t>平威</t>
  </si>
  <si>
    <t>汤和</t>
  </si>
  <si>
    <t>司徒千钟</t>
  </si>
  <si>
    <t>史红石</t>
  </si>
  <si>
    <t>王维扬</t>
  </si>
  <si>
    <t>安奉天</t>
  </si>
  <si>
    <t>刘培生</t>
  </si>
  <si>
    <t>东方启明</t>
  </si>
  <si>
    <t>平旺先</t>
  </si>
  <si>
    <t>安剑清</t>
  </si>
  <si>
    <t>贝锦仪</t>
  </si>
  <si>
    <t>陈明禹</t>
  </si>
  <si>
    <t>古若般</t>
  </si>
  <si>
    <t>殷仲翔</t>
  </si>
  <si>
    <t>福康安</t>
  </si>
  <si>
    <t>赵子昂</t>
  </si>
  <si>
    <t>孙刚峰</t>
  </si>
  <si>
    <t>吕小妹</t>
  </si>
  <si>
    <t>钟四娘</t>
  </si>
  <si>
    <t>易吉</t>
  </si>
  <si>
    <t>钟阿四</t>
  </si>
  <si>
    <t>凤南天</t>
  </si>
  <si>
    <t>戚芳</t>
  </si>
  <si>
    <t>尹章垓</t>
  </si>
  <si>
    <t>沈平平</t>
  </si>
  <si>
    <t>桃红</t>
  </si>
  <si>
    <t>耿天霜</t>
  </si>
  <si>
    <t>高令书</t>
  </si>
  <si>
    <t>梅侍画</t>
  </si>
  <si>
    <t>侯建平</t>
  </si>
  <si>
    <t>凌退思</t>
  </si>
  <si>
    <t>戚长发</t>
  </si>
  <si>
    <t>菊青</t>
  </si>
  <si>
    <t>梅念笙</t>
  </si>
  <si>
    <t>史叔刚</t>
  </si>
  <si>
    <t>冯兰剑</t>
  </si>
  <si>
    <t>古笃诚</t>
  </si>
  <si>
    <t>过彦之</t>
  </si>
  <si>
    <t>石清露</t>
  </si>
  <si>
    <t>吴青烈</t>
  </si>
  <si>
    <t>白寒松</t>
  </si>
  <si>
    <t>总分</t>
  </si>
  <si>
    <t>曲非烟</t>
  </si>
  <si>
    <t>华伯基</t>
  </si>
  <si>
    <t>赤温和</t>
  </si>
  <si>
    <t>刘双儿</t>
  </si>
  <si>
    <t>莫大名</t>
  </si>
  <si>
    <t>班级</t>
    <phoneticPr fontId="1" type="noConversion"/>
  </si>
  <si>
    <t>年级排名(普通）</t>
    <phoneticPr fontId="1" type="noConversion"/>
  </si>
  <si>
    <t>年级排名(中式)</t>
    <phoneticPr fontId="1" type="noConversion"/>
  </si>
  <si>
    <t>平均分</t>
    <phoneticPr fontId="1" type="noConversion"/>
  </si>
  <si>
    <t>序号</t>
    <phoneticPr fontId="1" type="noConversion"/>
  </si>
  <si>
    <t>1班 平均分</t>
    <phoneticPr fontId="1" type="noConversion"/>
  </si>
  <si>
    <t>2班 平均分</t>
    <phoneticPr fontId="1" type="noConversion"/>
  </si>
  <si>
    <t>3班 平均分</t>
    <phoneticPr fontId="1" type="noConversion"/>
  </si>
  <si>
    <t>4班 平均分</t>
    <phoneticPr fontId="1" type="noConversion"/>
  </si>
  <si>
    <t>年级平均分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</si>
</sst>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"/>
    <numFmt numFmtId="177" formatCode="0.00_ "/>
  </numFmts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5"/>
      <color theme="3"/>
      <name val="宋体"/>
      <family val="2"/>
      <charset val="134"/>
    </font>
    <font>
      <sz val="11"/>
      <color theme="1"/>
      <name val="宋体"/>
      <family val="2"/>
      <charset val="134"/>
    </font>
    <font>
      <sz val="12"/>
      <color theme="1"/>
      <name val="新宋体"/>
      <family val="3"/>
      <charset val="134"/>
    </font>
    <font>
      <b/>
      <sz val="12"/>
      <color theme="1"/>
      <name val="新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3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标题 1 2" xfId="1"/>
    <cellStyle name="常规" xfId="0" builtinId="0"/>
    <cellStyle name="常规 2" xfId="2"/>
  </cellStyles>
  <dxfs count="7">
    <dxf>
      <font>
        <color rgb="FFFF0000"/>
      </font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ont>
        <color rgb="FFFF0000"/>
      </font>
    </dxf>
    <dxf>
      <fill>
        <patternFill>
          <bgColor rgb="FF92D050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zh-CN" altLang="en-US"/>
              <a:t>各班各科平均成绩比较</a:t>
            </a:r>
            <a:endParaRPr lang="zh-CN"/>
          </a:p>
        </c:rich>
      </c:tx>
      <c:layout>
        <c:manualLayout>
          <c:xMode val="edge"/>
          <c:yMode val="edge"/>
          <c:x val="0.87888647866955882"/>
          <c:y val="1.74927113702623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30"/>
          <c:order val="30"/>
          <c:tx>
            <c:strRef>
              <c:f>分类汇总!$D$63</c:f>
              <c:strCache>
                <c:ptCount val="1"/>
                <c:pt idx="0">
                  <c:v>2班 平均分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分类汇总!$E$32:$K$32</c:f>
              <c:numCache>
                <c:formatCode>0.00_ </c:formatCode>
                <c:ptCount val="7"/>
                <c:pt idx="0">
                  <c:v>94.65</c:v>
                </c:pt>
                <c:pt idx="1">
                  <c:v>91.933333333333337</c:v>
                </c:pt>
                <c:pt idx="2">
                  <c:v>92.566666666666663</c:v>
                </c:pt>
                <c:pt idx="3">
                  <c:v>82.5</c:v>
                </c:pt>
                <c:pt idx="4">
                  <c:v>81.233333333333334</c:v>
                </c:pt>
                <c:pt idx="5">
                  <c:v>78.933333333333337</c:v>
                </c:pt>
                <c:pt idx="6">
                  <c:v>80.833333333333329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C9B8-44BC-88DC-F48DACBF6C00}"/>
            </c:ext>
          </c:extLst>
        </c:ser>
        <c:ser>
          <c:idx val="61"/>
          <c:order val="61"/>
          <c:tx>
            <c:strRef>
              <c:f>分类汇总!$D$63</c:f>
              <c:strCache>
                <c:ptCount val="1"/>
                <c:pt idx="0">
                  <c:v>2班 平均分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分类汇总!$E$63:$K$63</c:f>
              <c:numCache>
                <c:formatCode>0.00_ </c:formatCode>
                <c:ptCount val="7"/>
                <c:pt idx="0">
                  <c:v>90.766666666666666</c:v>
                </c:pt>
                <c:pt idx="1">
                  <c:v>98.733333333333334</c:v>
                </c:pt>
                <c:pt idx="2">
                  <c:v>92.683333333333337</c:v>
                </c:pt>
                <c:pt idx="3">
                  <c:v>80.05</c:v>
                </c:pt>
                <c:pt idx="4">
                  <c:v>86</c:v>
                </c:pt>
                <c:pt idx="5">
                  <c:v>85.266666666666666</c:v>
                </c:pt>
                <c:pt idx="6">
                  <c:v>83.566666666666663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9-C9B8-44BC-88DC-F48DACBF6C00}"/>
            </c:ext>
          </c:extLst>
        </c:ser>
        <c:ser>
          <c:idx val="92"/>
          <c:order val="92"/>
          <c:tx>
            <c:strRef>
              <c:f>分类汇总!$D$94</c:f>
              <c:strCache>
                <c:ptCount val="1"/>
                <c:pt idx="0">
                  <c:v>3班 平均分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分类汇总!$E$94:$K$94</c:f>
              <c:numCache>
                <c:formatCode>0.00_ </c:formatCode>
                <c:ptCount val="7"/>
                <c:pt idx="0">
                  <c:v>89.583333333333329</c:v>
                </c:pt>
                <c:pt idx="1">
                  <c:v>96.05</c:v>
                </c:pt>
                <c:pt idx="2">
                  <c:v>92.666666666666671</c:v>
                </c:pt>
                <c:pt idx="3">
                  <c:v>83.63333333333334</c:v>
                </c:pt>
                <c:pt idx="4">
                  <c:v>79.36666666666666</c:v>
                </c:pt>
                <c:pt idx="5">
                  <c:v>81.8</c:v>
                </c:pt>
                <c:pt idx="6">
                  <c:v>83.266666666666666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C9B8-44BC-88DC-F48DACBF6C00}"/>
            </c:ext>
          </c:extLst>
        </c:ser>
        <c:ser>
          <c:idx val="123"/>
          <c:order val="123"/>
          <c:tx>
            <c:strRef>
              <c:f>分类汇总!$D$125</c:f>
              <c:strCache>
                <c:ptCount val="1"/>
                <c:pt idx="0">
                  <c:v>4班 平均分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分类汇总!$E$125:$K$125</c:f>
              <c:numCache>
                <c:formatCode>0.00_ </c:formatCode>
                <c:ptCount val="7"/>
                <c:pt idx="0">
                  <c:v>92.016666666666666</c:v>
                </c:pt>
                <c:pt idx="1">
                  <c:v>96.466666666666669</c:v>
                </c:pt>
                <c:pt idx="2">
                  <c:v>95.13333333333334</c:v>
                </c:pt>
                <c:pt idx="3">
                  <c:v>83.033333333333331</c:v>
                </c:pt>
                <c:pt idx="4">
                  <c:v>85.2</c:v>
                </c:pt>
                <c:pt idx="5">
                  <c:v>83.7</c:v>
                </c:pt>
                <c:pt idx="6">
                  <c:v>79.2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B-C9B8-44BC-88DC-F48DACBF6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15822304"/>
        <c:axId val="315823136"/>
      </c:barChart>
      <c:barChart>
        <c:barDir val="col"/>
        <c:grouping val="clustered"/>
        <c:varyColors val="0"/>
        <c:ser>
          <c:idx val="0"/>
          <c:order val="0"/>
          <c:tx>
            <c:strRef>
              <c:f>分类汇总!$D$2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分类汇总!$E$2:$K$2</c:f>
            </c:numRef>
          </c:val>
          <c:extLst>
            <c:ext xmlns:c16="http://schemas.microsoft.com/office/drawing/2014/chart" uri="{C3380CC4-5D6E-409C-BE32-E72D297353CC}">
              <c16:uniqueId val="{00000000-C9B8-44BC-88DC-F48DACBF6C00}"/>
            </c:ext>
          </c:extLst>
        </c:ser>
        <c:ser>
          <c:idx val="1"/>
          <c:order val="1"/>
          <c:tx>
            <c:strRef>
              <c:f>分类汇总!$D$3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分类汇总!$E$3:$K$3</c:f>
            </c:numRef>
          </c:val>
          <c:extLst>
            <c:ext xmlns:c16="http://schemas.microsoft.com/office/drawing/2014/chart" uri="{C3380CC4-5D6E-409C-BE32-E72D297353CC}">
              <c16:uniqueId val="{00000001-C9B8-44BC-88DC-F48DACBF6C00}"/>
            </c:ext>
          </c:extLst>
        </c:ser>
        <c:ser>
          <c:idx val="2"/>
          <c:order val="2"/>
          <c:tx>
            <c:strRef>
              <c:f>分类汇总!$D$4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分类汇总!$E$4:$K$4</c:f>
            </c:numRef>
          </c:val>
          <c:extLst>
            <c:ext xmlns:c16="http://schemas.microsoft.com/office/drawing/2014/chart" uri="{C3380CC4-5D6E-409C-BE32-E72D297353CC}">
              <c16:uniqueId val="{00000002-C9B8-44BC-88DC-F48DACBF6C00}"/>
            </c:ext>
          </c:extLst>
        </c:ser>
        <c:ser>
          <c:idx val="3"/>
          <c:order val="3"/>
          <c:tx>
            <c:strRef>
              <c:f>分类汇总!$D$5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分类汇总!$E$5:$K$5</c:f>
            </c:numRef>
          </c:val>
          <c:extLst>
            <c:ext xmlns:c16="http://schemas.microsoft.com/office/drawing/2014/chart" uri="{C3380CC4-5D6E-409C-BE32-E72D297353CC}">
              <c16:uniqueId val="{00000003-C9B8-44BC-88DC-F48DACBF6C00}"/>
            </c:ext>
          </c:extLst>
        </c:ser>
        <c:ser>
          <c:idx val="4"/>
          <c:order val="4"/>
          <c:tx>
            <c:strRef>
              <c:f>分类汇总!$D$6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分类汇总!$E$6:$K$6</c:f>
            </c:numRef>
          </c:val>
          <c:extLst>
            <c:ext xmlns:c16="http://schemas.microsoft.com/office/drawing/2014/chart" uri="{C3380CC4-5D6E-409C-BE32-E72D297353CC}">
              <c16:uniqueId val="{00000004-C9B8-44BC-88DC-F48DACBF6C00}"/>
            </c:ext>
          </c:extLst>
        </c:ser>
        <c:ser>
          <c:idx val="5"/>
          <c:order val="5"/>
          <c:tx>
            <c:strRef>
              <c:f>分类汇总!$D$7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分类汇总!$E$7:$K$7</c:f>
            </c:numRef>
          </c:val>
          <c:extLst>
            <c:ext xmlns:c16="http://schemas.microsoft.com/office/drawing/2014/chart" uri="{C3380CC4-5D6E-409C-BE32-E72D297353CC}">
              <c16:uniqueId val="{00000005-C9B8-44BC-88DC-F48DACBF6C00}"/>
            </c:ext>
          </c:extLst>
        </c:ser>
        <c:ser>
          <c:idx val="6"/>
          <c:order val="6"/>
          <c:tx>
            <c:strRef>
              <c:f>分类汇总!$D$8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分类汇总!$E$8:$K$8</c:f>
            </c:numRef>
          </c:val>
          <c:extLst>
            <c:ext xmlns:c16="http://schemas.microsoft.com/office/drawing/2014/chart" uri="{C3380CC4-5D6E-409C-BE32-E72D297353CC}">
              <c16:uniqueId val="{00000006-C9B8-44BC-88DC-F48DACBF6C00}"/>
            </c:ext>
          </c:extLst>
        </c:ser>
        <c:ser>
          <c:idx val="7"/>
          <c:order val="7"/>
          <c:tx>
            <c:strRef>
              <c:f>分类汇总!$D$9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分类汇总!$E$9:$K$9</c:f>
            </c:numRef>
          </c:val>
          <c:extLst>
            <c:ext xmlns:c16="http://schemas.microsoft.com/office/drawing/2014/chart" uri="{C3380CC4-5D6E-409C-BE32-E72D297353CC}">
              <c16:uniqueId val="{00000007-C9B8-44BC-88DC-F48DACBF6C00}"/>
            </c:ext>
          </c:extLst>
        </c:ser>
        <c:ser>
          <c:idx val="8"/>
          <c:order val="8"/>
          <c:tx>
            <c:strRef>
              <c:f>分类汇总!$D$10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分类汇总!$E$10:$K$10</c:f>
            </c:numRef>
          </c:val>
          <c:extLst>
            <c:ext xmlns:c16="http://schemas.microsoft.com/office/drawing/2014/chart" uri="{C3380CC4-5D6E-409C-BE32-E72D297353CC}">
              <c16:uniqueId val="{00000008-C9B8-44BC-88DC-F48DACBF6C00}"/>
            </c:ext>
          </c:extLst>
        </c:ser>
        <c:ser>
          <c:idx val="9"/>
          <c:order val="9"/>
          <c:tx>
            <c:strRef>
              <c:f>分类汇总!$D$11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分类汇总!$E$11:$K$11</c:f>
            </c:numRef>
          </c:val>
          <c:extLst>
            <c:ext xmlns:c16="http://schemas.microsoft.com/office/drawing/2014/chart" uri="{C3380CC4-5D6E-409C-BE32-E72D297353CC}">
              <c16:uniqueId val="{00000009-C9B8-44BC-88DC-F48DACBF6C00}"/>
            </c:ext>
          </c:extLst>
        </c:ser>
        <c:ser>
          <c:idx val="10"/>
          <c:order val="10"/>
          <c:tx>
            <c:strRef>
              <c:f>分类汇总!$D$12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分类汇总!$E$12:$K$12</c:f>
            </c:numRef>
          </c:val>
          <c:extLst>
            <c:ext xmlns:c16="http://schemas.microsoft.com/office/drawing/2014/chart" uri="{C3380CC4-5D6E-409C-BE32-E72D297353CC}">
              <c16:uniqueId val="{0000000A-C9B8-44BC-88DC-F48DACBF6C00}"/>
            </c:ext>
          </c:extLst>
        </c:ser>
        <c:ser>
          <c:idx val="11"/>
          <c:order val="11"/>
          <c:tx>
            <c:strRef>
              <c:f>分类汇总!$D$13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分类汇总!$E$13:$K$13</c:f>
            </c:numRef>
          </c:val>
          <c:extLst>
            <c:ext xmlns:c16="http://schemas.microsoft.com/office/drawing/2014/chart" uri="{C3380CC4-5D6E-409C-BE32-E72D297353CC}">
              <c16:uniqueId val="{0000000B-C9B8-44BC-88DC-F48DACBF6C00}"/>
            </c:ext>
          </c:extLst>
        </c:ser>
        <c:ser>
          <c:idx val="12"/>
          <c:order val="12"/>
          <c:tx>
            <c:strRef>
              <c:f>分类汇总!$D$14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分类汇总!$E$14:$K$14</c:f>
            </c:numRef>
          </c:val>
          <c:extLst>
            <c:ext xmlns:c16="http://schemas.microsoft.com/office/drawing/2014/chart" uri="{C3380CC4-5D6E-409C-BE32-E72D297353CC}">
              <c16:uniqueId val="{0000000C-C9B8-44BC-88DC-F48DACBF6C00}"/>
            </c:ext>
          </c:extLst>
        </c:ser>
        <c:ser>
          <c:idx val="13"/>
          <c:order val="13"/>
          <c:tx>
            <c:strRef>
              <c:f>分类汇总!$D$15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分类汇总!$E$15:$K$15</c:f>
            </c:numRef>
          </c:val>
          <c:extLst>
            <c:ext xmlns:c16="http://schemas.microsoft.com/office/drawing/2014/chart" uri="{C3380CC4-5D6E-409C-BE32-E72D297353CC}">
              <c16:uniqueId val="{0000000D-C9B8-44BC-88DC-F48DACBF6C00}"/>
            </c:ext>
          </c:extLst>
        </c:ser>
        <c:ser>
          <c:idx val="14"/>
          <c:order val="14"/>
          <c:tx>
            <c:strRef>
              <c:f>分类汇总!$D$16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分类汇总!$E$16:$K$16</c:f>
            </c:numRef>
          </c:val>
          <c:extLst>
            <c:ext xmlns:c16="http://schemas.microsoft.com/office/drawing/2014/chart" uri="{C3380CC4-5D6E-409C-BE32-E72D297353CC}">
              <c16:uniqueId val="{0000000E-C9B8-44BC-88DC-F48DACBF6C00}"/>
            </c:ext>
          </c:extLst>
        </c:ser>
        <c:ser>
          <c:idx val="15"/>
          <c:order val="15"/>
          <c:tx>
            <c:strRef>
              <c:f>分类汇总!$D$17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分类汇总!$E$17:$K$17</c:f>
            </c:numRef>
          </c:val>
          <c:extLst>
            <c:ext xmlns:c16="http://schemas.microsoft.com/office/drawing/2014/chart" uri="{C3380CC4-5D6E-409C-BE32-E72D297353CC}">
              <c16:uniqueId val="{0000000F-C9B8-44BC-88DC-F48DACBF6C00}"/>
            </c:ext>
          </c:extLst>
        </c:ser>
        <c:ser>
          <c:idx val="16"/>
          <c:order val="16"/>
          <c:tx>
            <c:strRef>
              <c:f>分类汇总!$D$18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分类汇总!$E$18:$K$18</c:f>
            </c:numRef>
          </c:val>
          <c:extLst>
            <c:ext xmlns:c16="http://schemas.microsoft.com/office/drawing/2014/chart" uri="{C3380CC4-5D6E-409C-BE32-E72D297353CC}">
              <c16:uniqueId val="{00000010-C9B8-44BC-88DC-F48DACBF6C00}"/>
            </c:ext>
          </c:extLst>
        </c:ser>
        <c:ser>
          <c:idx val="17"/>
          <c:order val="17"/>
          <c:tx>
            <c:strRef>
              <c:f>分类汇总!$D$19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分类汇总!$E$19:$K$19</c:f>
            </c:numRef>
          </c:val>
          <c:extLst>
            <c:ext xmlns:c16="http://schemas.microsoft.com/office/drawing/2014/chart" uri="{C3380CC4-5D6E-409C-BE32-E72D297353CC}">
              <c16:uniqueId val="{00000011-C9B8-44BC-88DC-F48DACBF6C00}"/>
            </c:ext>
          </c:extLst>
        </c:ser>
        <c:ser>
          <c:idx val="18"/>
          <c:order val="18"/>
          <c:tx>
            <c:strRef>
              <c:f>分类汇总!$D$20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分类汇总!$E$20:$K$20</c:f>
            </c:numRef>
          </c:val>
          <c:extLst>
            <c:ext xmlns:c16="http://schemas.microsoft.com/office/drawing/2014/chart" uri="{C3380CC4-5D6E-409C-BE32-E72D297353CC}">
              <c16:uniqueId val="{00000012-C9B8-44BC-88DC-F48DACBF6C00}"/>
            </c:ext>
          </c:extLst>
        </c:ser>
        <c:ser>
          <c:idx val="19"/>
          <c:order val="19"/>
          <c:tx>
            <c:strRef>
              <c:f>分类汇总!$D$21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分类汇总!$E$21:$K$21</c:f>
            </c:numRef>
          </c:val>
          <c:extLst>
            <c:ext xmlns:c16="http://schemas.microsoft.com/office/drawing/2014/chart" uri="{C3380CC4-5D6E-409C-BE32-E72D297353CC}">
              <c16:uniqueId val="{00000013-C9B8-44BC-88DC-F48DACBF6C00}"/>
            </c:ext>
          </c:extLst>
        </c:ser>
        <c:ser>
          <c:idx val="20"/>
          <c:order val="20"/>
          <c:tx>
            <c:strRef>
              <c:f>分类汇总!$D$22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分类汇总!$E$22:$K$22</c:f>
            </c:numRef>
          </c:val>
          <c:extLst>
            <c:ext xmlns:c16="http://schemas.microsoft.com/office/drawing/2014/chart" uri="{C3380CC4-5D6E-409C-BE32-E72D297353CC}">
              <c16:uniqueId val="{00000014-C9B8-44BC-88DC-F48DACBF6C00}"/>
            </c:ext>
          </c:extLst>
        </c:ser>
        <c:ser>
          <c:idx val="21"/>
          <c:order val="21"/>
          <c:tx>
            <c:strRef>
              <c:f>分类汇总!$D$23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分类汇总!$E$23:$K$23</c:f>
            </c:numRef>
          </c:val>
          <c:extLst>
            <c:ext xmlns:c16="http://schemas.microsoft.com/office/drawing/2014/chart" uri="{C3380CC4-5D6E-409C-BE32-E72D297353CC}">
              <c16:uniqueId val="{00000015-C9B8-44BC-88DC-F48DACBF6C00}"/>
            </c:ext>
          </c:extLst>
        </c:ser>
        <c:ser>
          <c:idx val="22"/>
          <c:order val="22"/>
          <c:tx>
            <c:strRef>
              <c:f>分类汇总!$D$24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分类汇总!$E$24:$K$24</c:f>
            </c:numRef>
          </c:val>
          <c:extLst>
            <c:ext xmlns:c16="http://schemas.microsoft.com/office/drawing/2014/chart" uri="{C3380CC4-5D6E-409C-BE32-E72D297353CC}">
              <c16:uniqueId val="{00000016-C9B8-44BC-88DC-F48DACBF6C00}"/>
            </c:ext>
          </c:extLst>
        </c:ser>
        <c:ser>
          <c:idx val="23"/>
          <c:order val="23"/>
          <c:tx>
            <c:strRef>
              <c:f>分类汇总!$D$25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分类汇总!$E$25:$K$25</c:f>
            </c:numRef>
          </c:val>
          <c:extLst>
            <c:ext xmlns:c16="http://schemas.microsoft.com/office/drawing/2014/chart" uri="{C3380CC4-5D6E-409C-BE32-E72D297353CC}">
              <c16:uniqueId val="{00000017-C9B8-44BC-88DC-F48DACBF6C00}"/>
            </c:ext>
          </c:extLst>
        </c:ser>
        <c:ser>
          <c:idx val="24"/>
          <c:order val="24"/>
          <c:tx>
            <c:strRef>
              <c:f>分类汇总!$D$26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分类汇总!$E$26:$K$26</c:f>
            </c:numRef>
          </c:val>
          <c:extLst>
            <c:ext xmlns:c16="http://schemas.microsoft.com/office/drawing/2014/chart" uri="{C3380CC4-5D6E-409C-BE32-E72D297353CC}">
              <c16:uniqueId val="{00000018-C9B8-44BC-88DC-F48DACBF6C00}"/>
            </c:ext>
          </c:extLst>
        </c:ser>
        <c:ser>
          <c:idx val="25"/>
          <c:order val="25"/>
          <c:tx>
            <c:strRef>
              <c:f>分类汇总!$D$27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分类汇总!$E$27:$K$27</c:f>
            </c:numRef>
          </c:val>
          <c:extLst>
            <c:ext xmlns:c16="http://schemas.microsoft.com/office/drawing/2014/chart" uri="{C3380CC4-5D6E-409C-BE32-E72D297353CC}">
              <c16:uniqueId val="{00000019-C9B8-44BC-88DC-F48DACBF6C00}"/>
            </c:ext>
          </c:extLst>
        </c:ser>
        <c:ser>
          <c:idx val="26"/>
          <c:order val="26"/>
          <c:tx>
            <c:strRef>
              <c:f>分类汇总!$D$28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分类汇总!$E$28:$K$28</c:f>
            </c:numRef>
          </c:val>
          <c:extLst>
            <c:ext xmlns:c16="http://schemas.microsoft.com/office/drawing/2014/chart" uri="{C3380CC4-5D6E-409C-BE32-E72D297353CC}">
              <c16:uniqueId val="{0000001A-C9B8-44BC-88DC-F48DACBF6C00}"/>
            </c:ext>
          </c:extLst>
        </c:ser>
        <c:ser>
          <c:idx val="27"/>
          <c:order val="27"/>
          <c:tx>
            <c:strRef>
              <c:f>分类汇总!$D$29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分类汇总!$E$29:$K$29</c:f>
            </c:numRef>
          </c:val>
          <c:extLst>
            <c:ext xmlns:c16="http://schemas.microsoft.com/office/drawing/2014/chart" uri="{C3380CC4-5D6E-409C-BE32-E72D297353CC}">
              <c16:uniqueId val="{0000001B-C9B8-44BC-88DC-F48DACBF6C00}"/>
            </c:ext>
          </c:extLst>
        </c:ser>
        <c:ser>
          <c:idx val="28"/>
          <c:order val="28"/>
          <c:tx>
            <c:strRef>
              <c:f>分类汇总!$D$30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分类汇总!$E$30:$K$30</c:f>
            </c:numRef>
          </c:val>
          <c:extLst>
            <c:ext xmlns:c16="http://schemas.microsoft.com/office/drawing/2014/chart" uri="{C3380CC4-5D6E-409C-BE32-E72D297353CC}">
              <c16:uniqueId val="{0000001C-C9B8-44BC-88DC-F48DACBF6C00}"/>
            </c:ext>
          </c:extLst>
        </c:ser>
        <c:ser>
          <c:idx val="29"/>
          <c:order val="29"/>
          <c:tx>
            <c:strRef>
              <c:f>分类汇总!$D$31</c:f>
              <c:strCache>
                <c:ptCount val="1"/>
                <c:pt idx="0">
                  <c:v>1班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分类汇总!$E$31:$K$31</c:f>
            </c:numRef>
          </c:val>
          <c:extLst>
            <c:ext xmlns:c16="http://schemas.microsoft.com/office/drawing/2014/chart" uri="{C3380CC4-5D6E-409C-BE32-E72D297353CC}">
              <c16:uniqueId val="{0000001D-C9B8-44BC-88DC-F48DACBF6C00}"/>
            </c:ext>
          </c:extLst>
        </c:ser>
        <c:ser>
          <c:idx val="31"/>
          <c:order val="31"/>
          <c:tx>
            <c:strRef>
              <c:f>分类汇总!$D$33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分类汇总!$E$33:$K$33</c:f>
            </c:numRef>
          </c:val>
          <c:extLst>
            <c:ext xmlns:c16="http://schemas.microsoft.com/office/drawing/2014/chart" uri="{C3380CC4-5D6E-409C-BE32-E72D297353CC}">
              <c16:uniqueId val="{0000001E-C9B8-44BC-88DC-F48DACBF6C00}"/>
            </c:ext>
          </c:extLst>
        </c:ser>
        <c:ser>
          <c:idx val="32"/>
          <c:order val="32"/>
          <c:tx>
            <c:strRef>
              <c:f>分类汇总!$D$34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分类汇总!$E$34:$K$34</c:f>
            </c:numRef>
          </c:val>
          <c:extLst>
            <c:ext xmlns:c16="http://schemas.microsoft.com/office/drawing/2014/chart" uri="{C3380CC4-5D6E-409C-BE32-E72D297353CC}">
              <c16:uniqueId val="{0000001F-C9B8-44BC-88DC-F48DACBF6C00}"/>
            </c:ext>
          </c:extLst>
        </c:ser>
        <c:ser>
          <c:idx val="33"/>
          <c:order val="33"/>
          <c:tx>
            <c:strRef>
              <c:f>分类汇总!$D$35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分类汇总!$E$35:$K$35</c:f>
            </c:numRef>
          </c:val>
          <c:extLst>
            <c:ext xmlns:c16="http://schemas.microsoft.com/office/drawing/2014/chart" uri="{C3380CC4-5D6E-409C-BE32-E72D297353CC}">
              <c16:uniqueId val="{00000020-C9B8-44BC-88DC-F48DACBF6C00}"/>
            </c:ext>
          </c:extLst>
        </c:ser>
        <c:ser>
          <c:idx val="34"/>
          <c:order val="34"/>
          <c:tx>
            <c:strRef>
              <c:f>分类汇总!$D$36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分类汇总!$E$36:$K$36</c:f>
            </c:numRef>
          </c:val>
          <c:extLst>
            <c:ext xmlns:c16="http://schemas.microsoft.com/office/drawing/2014/chart" uri="{C3380CC4-5D6E-409C-BE32-E72D297353CC}">
              <c16:uniqueId val="{00000021-C9B8-44BC-88DC-F48DACBF6C00}"/>
            </c:ext>
          </c:extLst>
        </c:ser>
        <c:ser>
          <c:idx val="35"/>
          <c:order val="35"/>
          <c:tx>
            <c:strRef>
              <c:f>分类汇总!$D$37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分类汇总!$E$37:$K$37</c:f>
            </c:numRef>
          </c:val>
          <c:extLst>
            <c:ext xmlns:c16="http://schemas.microsoft.com/office/drawing/2014/chart" uri="{C3380CC4-5D6E-409C-BE32-E72D297353CC}">
              <c16:uniqueId val="{00000022-C9B8-44BC-88DC-F48DACBF6C00}"/>
            </c:ext>
          </c:extLst>
        </c:ser>
        <c:ser>
          <c:idx val="36"/>
          <c:order val="36"/>
          <c:tx>
            <c:strRef>
              <c:f>分类汇总!$D$38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分类汇总!$E$38:$K$38</c:f>
            </c:numRef>
          </c:val>
          <c:extLst>
            <c:ext xmlns:c16="http://schemas.microsoft.com/office/drawing/2014/chart" uri="{C3380CC4-5D6E-409C-BE32-E72D297353CC}">
              <c16:uniqueId val="{00000023-C9B8-44BC-88DC-F48DACBF6C00}"/>
            </c:ext>
          </c:extLst>
        </c:ser>
        <c:ser>
          <c:idx val="37"/>
          <c:order val="37"/>
          <c:tx>
            <c:strRef>
              <c:f>分类汇总!$D$39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分类汇总!$E$39:$K$39</c:f>
            </c:numRef>
          </c:val>
          <c:extLst>
            <c:ext xmlns:c16="http://schemas.microsoft.com/office/drawing/2014/chart" uri="{C3380CC4-5D6E-409C-BE32-E72D297353CC}">
              <c16:uniqueId val="{00000024-C9B8-44BC-88DC-F48DACBF6C00}"/>
            </c:ext>
          </c:extLst>
        </c:ser>
        <c:ser>
          <c:idx val="38"/>
          <c:order val="38"/>
          <c:tx>
            <c:strRef>
              <c:f>分类汇总!$D$40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分类汇总!$E$40:$K$40</c:f>
            </c:numRef>
          </c:val>
          <c:extLst>
            <c:ext xmlns:c16="http://schemas.microsoft.com/office/drawing/2014/chart" uri="{C3380CC4-5D6E-409C-BE32-E72D297353CC}">
              <c16:uniqueId val="{00000025-C9B8-44BC-88DC-F48DACBF6C00}"/>
            </c:ext>
          </c:extLst>
        </c:ser>
        <c:ser>
          <c:idx val="39"/>
          <c:order val="39"/>
          <c:tx>
            <c:strRef>
              <c:f>分类汇总!$D$41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分类汇总!$E$41:$K$41</c:f>
            </c:numRef>
          </c:val>
          <c:extLst>
            <c:ext xmlns:c16="http://schemas.microsoft.com/office/drawing/2014/chart" uri="{C3380CC4-5D6E-409C-BE32-E72D297353CC}">
              <c16:uniqueId val="{00000026-C9B8-44BC-88DC-F48DACBF6C00}"/>
            </c:ext>
          </c:extLst>
        </c:ser>
        <c:ser>
          <c:idx val="40"/>
          <c:order val="40"/>
          <c:tx>
            <c:strRef>
              <c:f>分类汇总!$D$42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分类汇总!$E$42:$K$42</c:f>
            </c:numRef>
          </c:val>
          <c:extLst>
            <c:ext xmlns:c16="http://schemas.microsoft.com/office/drawing/2014/chart" uri="{C3380CC4-5D6E-409C-BE32-E72D297353CC}">
              <c16:uniqueId val="{00000027-C9B8-44BC-88DC-F48DACBF6C00}"/>
            </c:ext>
          </c:extLst>
        </c:ser>
        <c:ser>
          <c:idx val="41"/>
          <c:order val="41"/>
          <c:tx>
            <c:strRef>
              <c:f>分类汇总!$D$43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分类汇总!$E$43:$K$43</c:f>
            </c:numRef>
          </c:val>
          <c:extLst>
            <c:ext xmlns:c16="http://schemas.microsoft.com/office/drawing/2014/chart" uri="{C3380CC4-5D6E-409C-BE32-E72D297353CC}">
              <c16:uniqueId val="{00000028-C9B8-44BC-88DC-F48DACBF6C00}"/>
            </c:ext>
          </c:extLst>
        </c:ser>
        <c:ser>
          <c:idx val="42"/>
          <c:order val="42"/>
          <c:tx>
            <c:strRef>
              <c:f>分类汇总!$D$44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7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7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7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分类汇总!$E$44:$K$44</c:f>
            </c:numRef>
          </c:val>
          <c:extLst>
            <c:ext xmlns:c16="http://schemas.microsoft.com/office/drawing/2014/chart" uri="{C3380CC4-5D6E-409C-BE32-E72D297353CC}">
              <c16:uniqueId val="{00000029-C9B8-44BC-88DC-F48DACBF6C00}"/>
            </c:ext>
          </c:extLst>
        </c:ser>
        <c:ser>
          <c:idx val="43"/>
          <c:order val="43"/>
          <c:tx>
            <c:strRef>
              <c:f>分类汇总!$D$45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7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7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7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分类汇总!$E$45:$K$45</c:f>
            </c:numRef>
          </c:val>
          <c:extLst>
            <c:ext xmlns:c16="http://schemas.microsoft.com/office/drawing/2014/chart" uri="{C3380CC4-5D6E-409C-BE32-E72D297353CC}">
              <c16:uniqueId val="{0000002A-C9B8-44BC-88DC-F48DACBF6C00}"/>
            </c:ext>
          </c:extLst>
        </c:ser>
        <c:ser>
          <c:idx val="44"/>
          <c:order val="44"/>
          <c:tx>
            <c:strRef>
              <c:f>分类汇总!$D$46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7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7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7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分类汇总!$E$46:$K$46</c:f>
            </c:numRef>
          </c:val>
          <c:extLst>
            <c:ext xmlns:c16="http://schemas.microsoft.com/office/drawing/2014/chart" uri="{C3380CC4-5D6E-409C-BE32-E72D297353CC}">
              <c16:uniqueId val="{0000002B-C9B8-44BC-88DC-F48DACBF6C00}"/>
            </c:ext>
          </c:extLst>
        </c:ser>
        <c:ser>
          <c:idx val="45"/>
          <c:order val="45"/>
          <c:tx>
            <c:strRef>
              <c:f>分类汇总!$D$47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7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7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7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分类汇总!$E$47:$K$47</c:f>
            </c:numRef>
          </c:val>
          <c:extLst>
            <c:ext xmlns:c16="http://schemas.microsoft.com/office/drawing/2014/chart" uri="{C3380CC4-5D6E-409C-BE32-E72D297353CC}">
              <c16:uniqueId val="{0000002C-C9B8-44BC-88DC-F48DACBF6C00}"/>
            </c:ext>
          </c:extLst>
        </c:ser>
        <c:ser>
          <c:idx val="46"/>
          <c:order val="46"/>
          <c:tx>
            <c:strRef>
              <c:f>分类汇总!$D$48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7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7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7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分类汇总!$E$48:$K$48</c:f>
            </c:numRef>
          </c:val>
          <c:extLst>
            <c:ext xmlns:c16="http://schemas.microsoft.com/office/drawing/2014/chart" uri="{C3380CC4-5D6E-409C-BE32-E72D297353CC}">
              <c16:uniqueId val="{0000002D-C9B8-44BC-88DC-F48DACBF6C00}"/>
            </c:ext>
          </c:extLst>
        </c:ser>
        <c:ser>
          <c:idx val="47"/>
          <c:order val="47"/>
          <c:tx>
            <c:strRef>
              <c:f>分类汇总!$D$49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7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7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7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分类汇总!$E$49:$K$49</c:f>
            </c:numRef>
          </c:val>
          <c:extLst>
            <c:ext xmlns:c16="http://schemas.microsoft.com/office/drawing/2014/chart" uri="{C3380CC4-5D6E-409C-BE32-E72D297353CC}">
              <c16:uniqueId val="{0000002E-C9B8-44BC-88DC-F48DACBF6C00}"/>
            </c:ext>
          </c:extLst>
        </c:ser>
        <c:ser>
          <c:idx val="48"/>
          <c:order val="48"/>
          <c:tx>
            <c:strRef>
              <c:f>分类汇总!$D$50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50000"/>
                    <a:lumOff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50000"/>
                    <a:lumOff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50000"/>
                    <a:lumOff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分类汇总!$E$50:$K$50</c:f>
            </c:numRef>
          </c:val>
          <c:extLst>
            <c:ext xmlns:c16="http://schemas.microsoft.com/office/drawing/2014/chart" uri="{C3380CC4-5D6E-409C-BE32-E72D297353CC}">
              <c16:uniqueId val="{0000002F-C9B8-44BC-88DC-F48DACBF6C00}"/>
            </c:ext>
          </c:extLst>
        </c:ser>
        <c:ser>
          <c:idx val="49"/>
          <c:order val="49"/>
          <c:tx>
            <c:strRef>
              <c:f>分类汇总!$D$51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50000"/>
                    <a:lumOff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50000"/>
                    <a:lumOff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50000"/>
                    <a:lumOff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分类汇总!$E$51:$K$51</c:f>
            </c:numRef>
          </c:val>
          <c:extLst>
            <c:ext xmlns:c16="http://schemas.microsoft.com/office/drawing/2014/chart" uri="{C3380CC4-5D6E-409C-BE32-E72D297353CC}">
              <c16:uniqueId val="{00000030-C9B8-44BC-88DC-F48DACBF6C00}"/>
            </c:ext>
          </c:extLst>
        </c:ser>
        <c:ser>
          <c:idx val="50"/>
          <c:order val="50"/>
          <c:tx>
            <c:strRef>
              <c:f>分类汇总!$D$52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50000"/>
                    <a:lumOff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50000"/>
                    <a:lumOff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50000"/>
                    <a:lumOff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分类汇总!$E$52:$K$52</c:f>
            </c:numRef>
          </c:val>
          <c:extLst>
            <c:ext xmlns:c16="http://schemas.microsoft.com/office/drawing/2014/chart" uri="{C3380CC4-5D6E-409C-BE32-E72D297353CC}">
              <c16:uniqueId val="{00000031-C9B8-44BC-88DC-F48DACBF6C00}"/>
            </c:ext>
          </c:extLst>
        </c:ser>
        <c:ser>
          <c:idx val="51"/>
          <c:order val="51"/>
          <c:tx>
            <c:strRef>
              <c:f>分类汇总!$D$53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50000"/>
                    <a:lumOff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50000"/>
                    <a:lumOff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50000"/>
                    <a:lumOff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分类汇总!$E$53:$K$53</c:f>
            </c:numRef>
          </c:val>
          <c:extLst>
            <c:ext xmlns:c16="http://schemas.microsoft.com/office/drawing/2014/chart" uri="{C3380CC4-5D6E-409C-BE32-E72D297353CC}">
              <c16:uniqueId val="{00000032-C9B8-44BC-88DC-F48DACBF6C00}"/>
            </c:ext>
          </c:extLst>
        </c:ser>
        <c:ser>
          <c:idx val="52"/>
          <c:order val="52"/>
          <c:tx>
            <c:strRef>
              <c:f>分类汇总!$D$54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50000"/>
                    <a:lumOff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50000"/>
                    <a:lumOff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50000"/>
                    <a:lumOff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分类汇总!$E$54:$K$54</c:f>
            </c:numRef>
          </c:val>
          <c:extLst>
            <c:ext xmlns:c16="http://schemas.microsoft.com/office/drawing/2014/chart" uri="{C3380CC4-5D6E-409C-BE32-E72D297353CC}">
              <c16:uniqueId val="{00000033-C9B8-44BC-88DC-F48DACBF6C00}"/>
            </c:ext>
          </c:extLst>
        </c:ser>
        <c:ser>
          <c:idx val="53"/>
          <c:order val="53"/>
          <c:tx>
            <c:strRef>
              <c:f>分类汇总!$D$55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50000"/>
                    <a:lumOff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50000"/>
                    <a:lumOff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50000"/>
                    <a:lumOff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分类汇总!$E$55:$K$55</c:f>
            </c:numRef>
          </c:val>
          <c:extLst>
            <c:ext xmlns:c16="http://schemas.microsoft.com/office/drawing/2014/chart" uri="{C3380CC4-5D6E-409C-BE32-E72D297353CC}">
              <c16:uniqueId val="{00000034-C9B8-44BC-88DC-F48DACBF6C00}"/>
            </c:ext>
          </c:extLst>
        </c:ser>
        <c:ser>
          <c:idx val="54"/>
          <c:order val="54"/>
          <c:tx>
            <c:strRef>
              <c:f>分类汇总!$D$56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分类汇总!$E$56:$K$56</c:f>
            </c:numRef>
          </c:val>
          <c:extLst>
            <c:ext xmlns:c16="http://schemas.microsoft.com/office/drawing/2014/chart" uri="{C3380CC4-5D6E-409C-BE32-E72D297353CC}">
              <c16:uniqueId val="{00000035-C9B8-44BC-88DC-F48DACBF6C00}"/>
            </c:ext>
          </c:extLst>
        </c:ser>
        <c:ser>
          <c:idx val="55"/>
          <c:order val="55"/>
          <c:tx>
            <c:strRef>
              <c:f>分类汇总!$D$57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分类汇总!$E$57:$K$57</c:f>
            </c:numRef>
          </c:val>
          <c:extLst>
            <c:ext xmlns:c16="http://schemas.microsoft.com/office/drawing/2014/chart" uri="{C3380CC4-5D6E-409C-BE32-E72D297353CC}">
              <c16:uniqueId val="{00000036-C9B8-44BC-88DC-F48DACBF6C00}"/>
            </c:ext>
          </c:extLst>
        </c:ser>
        <c:ser>
          <c:idx val="56"/>
          <c:order val="56"/>
          <c:tx>
            <c:strRef>
              <c:f>分类汇总!$D$58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分类汇总!$E$58:$K$58</c:f>
            </c:numRef>
          </c:val>
          <c:extLst>
            <c:ext xmlns:c16="http://schemas.microsoft.com/office/drawing/2014/chart" uri="{C3380CC4-5D6E-409C-BE32-E72D297353CC}">
              <c16:uniqueId val="{00000037-C9B8-44BC-88DC-F48DACBF6C00}"/>
            </c:ext>
          </c:extLst>
        </c:ser>
        <c:ser>
          <c:idx val="57"/>
          <c:order val="57"/>
          <c:tx>
            <c:strRef>
              <c:f>分类汇总!$D$59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分类汇总!$E$59:$K$59</c:f>
            </c:numRef>
          </c:val>
          <c:extLst>
            <c:ext xmlns:c16="http://schemas.microsoft.com/office/drawing/2014/chart" uri="{C3380CC4-5D6E-409C-BE32-E72D297353CC}">
              <c16:uniqueId val="{00000038-C9B8-44BC-88DC-F48DACBF6C00}"/>
            </c:ext>
          </c:extLst>
        </c:ser>
        <c:ser>
          <c:idx val="58"/>
          <c:order val="58"/>
          <c:tx>
            <c:strRef>
              <c:f>分类汇总!$D$60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分类汇总!$E$60:$K$60</c:f>
            </c:numRef>
          </c:val>
          <c:extLst>
            <c:ext xmlns:c16="http://schemas.microsoft.com/office/drawing/2014/chart" uri="{C3380CC4-5D6E-409C-BE32-E72D297353CC}">
              <c16:uniqueId val="{00000039-C9B8-44BC-88DC-F48DACBF6C00}"/>
            </c:ext>
          </c:extLst>
        </c:ser>
        <c:ser>
          <c:idx val="59"/>
          <c:order val="59"/>
          <c:tx>
            <c:strRef>
              <c:f>分类汇总!$D$61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分类汇总!$E$61:$K$61</c:f>
            </c:numRef>
          </c:val>
          <c:extLst>
            <c:ext xmlns:c16="http://schemas.microsoft.com/office/drawing/2014/chart" uri="{C3380CC4-5D6E-409C-BE32-E72D297353CC}">
              <c16:uniqueId val="{0000003A-C9B8-44BC-88DC-F48DACBF6C00}"/>
            </c:ext>
          </c:extLst>
        </c:ser>
        <c:ser>
          <c:idx val="60"/>
          <c:order val="60"/>
          <c:tx>
            <c:strRef>
              <c:f>分类汇总!$D$62</c:f>
              <c:strCache>
                <c:ptCount val="1"/>
                <c:pt idx="0">
                  <c:v>2班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分类汇总!$E$62:$K$62</c:f>
            </c:numRef>
          </c:val>
          <c:extLst>
            <c:ext xmlns:c16="http://schemas.microsoft.com/office/drawing/2014/chart" uri="{C3380CC4-5D6E-409C-BE32-E72D297353CC}">
              <c16:uniqueId val="{0000003B-C9B8-44BC-88DC-F48DACBF6C00}"/>
            </c:ext>
          </c:extLst>
        </c:ser>
        <c:ser>
          <c:idx val="62"/>
          <c:order val="62"/>
          <c:tx>
            <c:strRef>
              <c:f>分类汇总!$D$64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分类汇总!$E$64:$K$64</c:f>
            </c:numRef>
          </c:val>
          <c:extLst>
            <c:ext xmlns:c16="http://schemas.microsoft.com/office/drawing/2014/chart" uri="{C3380CC4-5D6E-409C-BE32-E72D297353CC}">
              <c16:uniqueId val="{0000003C-C9B8-44BC-88DC-F48DACBF6C00}"/>
            </c:ext>
          </c:extLst>
        </c:ser>
        <c:ser>
          <c:idx val="63"/>
          <c:order val="63"/>
          <c:tx>
            <c:strRef>
              <c:f>分类汇总!$D$65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分类汇总!$E$65:$K$65</c:f>
            </c:numRef>
          </c:val>
          <c:extLst>
            <c:ext xmlns:c16="http://schemas.microsoft.com/office/drawing/2014/chart" uri="{C3380CC4-5D6E-409C-BE32-E72D297353CC}">
              <c16:uniqueId val="{0000003D-C9B8-44BC-88DC-F48DACBF6C00}"/>
            </c:ext>
          </c:extLst>
        </c:ser>
        <c:ser>
          <c:idx val="64"/>
          <c:order val="64"/>
          <c:tx>
            <c:strRef>
              <c:f>分类汇总!$D$66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分类汇总!$E$66:$K$66</c:f>
            </c:numRef>
          </c:val>
          <c:extLst>
            <c:ext xmlns:c16="http://schemas.microsoft.com/office/drawing/2014/chart" uri="{C3380CC4-5D6E-409C-BE32-E72D297353CC}">
              <c16:uniqueId val="{0000003E-C9B8-44BC-88DC-F48DACBF6C00}"/>
            </c:ext>
          </c:extLst>
        </c:ser>
        <c:ser>
          <c:idx val="65"/>
          <c:order val="65"/>
          <c:tx>
            <c:strRef>
              <c:f>分类汇总!$D$67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分类汇总!$E$67:$K$67</c:f>
            </c:numRef>
          </c:val>
          <c:extLst>
            <c:ext xmlns:c16="http://schemas.microsoft.com/office/drawing/2014/chart" uri="{C3380CC4-5D6E-409C-BE32-E72D297353CC}">
              <c16:uniqueId val="{0000003F-C9B8-44BC-88DC-F48DACBF6C00}"/>
            </c:ext>
          </c:extLst>
        </c:ser>
        <c:ser>
          <c:idx val="66"/>
          <c:order val="66"/>
          <c:tx>
            <c:strRef>
              <c:f>分类汇总!$D$68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分类汇总!$E$68:$K$68</c:f>
            </c:numRef>
          </c:val>
          <c:extLst>
            <c:ext xmlns:c16="http://schemas.microsoft.com/office/drawing/2014/chart" uri="{C3380CC4-5D6E-409C-BE32-E72D297353CC}">
              <c16:uniqueId val="{00000040-C9B8-44BC-88DC-F48DACBF6C00}"/>
            </c:ext>
          </c:extLst>
        </c:ser>
        <c:ser>
          <c:idx val="67"/>
          <c:order val="67"/>
          <c:tx>
            <c:strRef>
              <c:f>分类汇总!$D$69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分类汇总!$E$69:$K$69</c:f>
            </c:numRef>
          </c:val>
          <c:extLst>
            <c:ext xmlns:c16="http://schemas.microsoft.com/office/drawing/2014/chart" uri="{C3380CC4-5D6E-409C-BE32-E72D297353CC}">
              <c16:uniqueId val="{00000041-C9B8-44BC-88DC-F48DACBF6C00}"/>
            </c:ext>
          </c:extLst>
        </c:ser>
        <c:ser>
          <c:idx val="68"/>
          <c:order val="68"/>
          <c:tx>
            <c:strRef>
              <c:f>分类汇总!$D$70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分类汇总!$E$70:$K$70</c:f>
            </c:numRef>
          </c:val>
          <c:extLst>
            <c:ext xmlns:c16="http://schemas.microsoft.com/office/drawing/2014/chart" uri="{C3380CC4-5D6E-409C-BE32-E72D297353CC}">
              <c16:uniqueId val="{00000042-C9B8-44BC-88DC-F48DACBF6C00}"/>
            </c:ext>
          </c:extLst>
        </c:ser>
        <c:ser>
          <c:idx val="69"/>
          <c:order val="69"/>
          <c:tx>
            <c:strRef>
              <c:f>分类汇总!$D$71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分类汇总!$E$71:$K$71</c:f>
            </c:numRef>
          </c:val>
          <c:extLst>
            <c:ext xmlns:c16="http://schemas.microsoft.com/office/drawing/2014/chart" uri="{C3380CC4-5D6E-409C-BE32-E72D297353CC}">
              <c16:uniqueId val="{00000043-C9B8-44BC-88DC-F48DACBF6C00}"/>
            </c:ext>
          </c:extLst>
        </c:ser>
        <c:ser>
          <c:idx val="70"/>
          <c:order val="70"/>
          <c:tx>
            <c:strRef>
              <c:f>分类汇总!$D$72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分类汇总!$E$72:$K$72</c:f>
            </c:numRef>
          </c:val>
          <c:extLst>
            <c:ext xmlns:c16="http://schemas.microsoft.com/office/drawing/2014/chart" uri="{C3380CC4-5D6E-409C-BE32-E72D297353CC}">
              <c16:uniqueId val="{00000044-C9B8-44BC-88DC-F48DACBF6C00}"/>
            </c:ext>
          </c:extLst>
        </c:ser>
        <c:ser>
          <c:idx val="71"/>
          <c:order val="71"/>
          <c:tx>
            <c:strRef>
              <c:f>分类汇总!$D$73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分类汇总!$E$73:$K$73</c:f>
            </c:numRef>
          </c:val>
          <c:extLst>
            <c:ext xmlns:c16="http://schemas.microsoft.com/office/drawing/2014/chart" uri="{C3380CC4-5D6E-409C-BE32-E72D297353CC}">
              <c16:uniqueId val="{00000045-C9B8-44BC-88DC-F48DACBF6C00}"/>
            </c:ext>
          </c:extLst>
        </c:ser>
        <c:ser>
          <c:idx val="72"/>
          <c:order val="72"/>
          <c:tx>
            <c:strRef>
              <c:f>分类汇总!$D$74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分类汇总!$E$74:$K$74</c:f>
            </c:numRef>
          </c:val>
          <c:extLst>
            <c:ext xmlns:c16="http://schemas.microsoft.com/office/drawing/2014/chart" uri="{C3380CC4-5D6E-409C-BE32-E72D297353CC}">
              <c16:uniqueId val="{00000046-C9B8-44BC-88DC-F48DACBF6C00}"/>
            </c:ext>
          </c:extLst>
        </c:ser>
        <c:ser>
          <c:idx val="73"/>
          <c:order val="73"/>
          <c:tx>
            <c:strRef>
              <c:f>分类汇总!$D$75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分类汇总!$E$75:$K$75</c:f>
            </c:numRef>
          </c:val>
          <c:extLst>
            <c:ext xmlns:c16="http://schemas.microsoft.com/office/drawing/2014/chart" uri="{C3380CC4-5D6E-409C-BE32-E72D297353CC}">
              <c16:uniqueId val="{00000047-C9B8-44BC-88DC-F48DACBF6C00}"/>
            </c:ext>
          </c:extLst>
        </c:ser>
        <c:ser>
          <c:idx val="74"/>
          <c:order val="74"/>
          <c:tx>
            <c:strRef>
              <c:f>分类汇总!$D$76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分类汇总!$E$76:$K$76</c:f>
            </c:numRef>
          </c:val>
          <c:extLst>
            <c:ext xmlns:c16="http://schemas.microsoft.com/office/drawing/2014/chart" uri="{C3380CC4-5D6E-409C-BE32-E72D297353CC}">
              <c16:uniqueId val="{00000048-C9B8-44BC-88DC-F48DACBF6C00}"/>
            </c:ext>
          </c:extLst>
        </c:ser>
        <c:ser>
          <c:idx val="75"/>
          <c:order val="75"/>
          <c:tx>
            <c:strRef>
              <c:f>分类汇总!$D$77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分类汇总!$E$77:$K$77</c:f>
            </c:numRef>
          </c:val>
          <c:extLst>
            <c:ext xmlns:c16="http://schemas.microsoft.com/office/drawing/2014/chart" uri="{C3380CC4-5D6E-409C-BE32-E72D297353CC}">
              <c16:uniqueId val="{00000049-C9B8-44BC-88DC-F48DACBF6C00}"/>
            </c:ext>
          </c:extLst>
        </c:ser>
        <c:ser>
          <c:idx val="76"/>
          <c:order val="76"/>
          <c:tx>
            <c:strRef>
              <c:f>分类汇总!$D$78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分类汇总!$E$78:$K$78</c:f>
            </c:numRef>
          </c:val>
          <c:extLst>
            <c:ext xmlns:c16="http://schemas.microsoft.com/office/drawing/2014/chart" uri="{C3380CC4-5D6E-409C-BE32-E72D297353CC}">
              <c16:uniqueId val="{0000004A-C9B8-44BC-88DC-F48DACBF6C00}"/>
            </c:ext>
          </c:extLst>
        </c:ser>
        <c:ser>
          <c:idx val="77"/>
          <c:order val="77"/>
          <c:tx>
            <c:strRef>
              <c:f>分类汇总!$D$79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8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8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8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分类汇总!$E$79:$K$79</c:f>
            </c:numRef>
          </c:val>
          <c:extLst>
            <c:ext xmlns:c16="http://schemas.microsoft.com/office/drawing/2014/chart" uri="{C3380CC4-5D6E-409C-BE32-E72D297353CC}">
              <c16:uniqueId val="{0000004B-C9B8-44BC-88DC-F48DACBF6C00}"/>
            </c:ext>
          </c:extLst>
        </c:ser>
        <c:ser>
          <c:idx val="78"/>
          <c:order val="78"/>
          <c:tx>
            <c:strRef>
              <c:f>分类汇总!$D$80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分类汇总!$E$80:$K$80</c:f>
            </c:numRef>
          </c:val>
          <c:extLst>
            <c:ext xmlns:c16="http://schemas.microsoft.com/office/drawing/2014/chart" uri="{C3380CC4-5D6E-409C-BE32-E72D297353CC}">
              <c16:uniqueId val="{0000004C-C9B8-44BC-88DC-F48DACBF6C00}"/>
            </c:ext>
          </c:extLst>
        </c:ser>
        <c:ser>
          <c:idx val="79"/>
          <c:order val="79"/>
          <c:tx>
            <c:strRef>
              <c:f>分类汇总!$D$81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分类汇总!$E$81:$K$81</c:f>
            </c:numRef>
          </c:val>
          <c:extLst>
            <c:ext xmlns:c16="http://schemas.microsoft.com/office/drawing/2014/chart" uri="{C3380CC4-5D6E-409C-BE32-E72D297353CC}">
              <c16:uniqueId val="{0000004D-C9B8-44BC-88DC-F48DACBF6C00}"/>
            </c:ext>
          </c:extLst>
        </c:ser>
        <c:ser>
          <c:idx val="80"/>
          <c:order val="80"/>
          <c:tx>
            <c:strRef>
              <c:f>分类汇总!$D$82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分类汇总!$E$82:$K$82</c:f>
            </c:numRef>
          </c:val>
          <c:extLst>
            <c:ext xmlns:c16="http://schemas.microsoft.com/office/drawing/2014/chart" uri="{C3380CC4-5D6E-409C-BE32-E72D297353CC}">
              <c16:uniqueId val="{0000004E-C9B8-44BC-88DC-F48DACBF6C00}"/>
            </c:ext>
          </c:extLst>
        </c:ser>
        <c:ser>
          <c:idx val="81"/>
          <c:order val="81"/>
          <c:tx>
            <c:strRef>
              <c:f>分类汇总!$D$83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分类汇总!$E$83:$K$83</c:f>
            </c:numRef>
          </c:val>
          <c:extLst>
            <c:ext xmlns:c16="http://schemas.microsoft.com/office/drawing/2014/chart" uri="{C3380CC4-5D6E-409C-BE32-E72D297353CC}">
              <c16:uniqueId val="{0000004F-C9B8-44BC-88DC-F48DACBF6C00}"/>
            </c:ext>
          </c:extLst>
        </c:ser>
        <c:ser>
          <c:idx val="82"/>
          <c:order val="82"/>
          <c:tx>
            <c:strRef>
              <c:f>分类汇总!$D$84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分类汇总!$E$84:$K$84</c:f>
            </c:numRef>
          </c:val>
          <c:extLst>
            <c:ext xmlns:c16="http://schemas.microsoft.com/office/drawing/2014/chart" uri="{C3380CC4-5D6E-409C-BE32-E72D297353CC}">
              <c16:uniqueId val="{00000050-C9B8-44BC-88DC-F48DACBF6C00}"/>
            </c:ext>
          </c:extLst>
        </c:ser>
        <c:ser>
          <c:idx val="83"/>
          <c:order val="83"/>
          <c:tx>
            <c:strRef>
              <c:f>分类汇总!$D$85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lumOff val="4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lumOff val="4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Off val="4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分类汇总!$E$85:$K$85</c:f>
            </c:numRef>
          </c:val>
          <c:extLst>
            <c:ext xmlns:c16="http://schemas.microsoft.com/office/drawing/2014/chart" uri="{C3380CC4-5D6E-409C-BE32-E72D297353CC}">
              <c16:uniqueId val="{00000051-C9B8-44BC-88DC-F48DACBF6C00}"/>
            </c:ext>
          </c:extLst>
        </c:ser>
        <c:ser>
          <c:idx val="84"/>
          <c:order val="84"/>
          <c:tx>
            <c:strRef>
              <c:f>分类汇总!$D$86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分类汇总!$E$86:$K$86</c:f>
            </c:numRef>
          </c:val>
          <c:extLst>
            <c:ext xmlns:c16="http://schemas.microsoft.com/office/drawing/2014/chart" uri="{C3380CC4-5D6E-409C-BE32-E72D297353CC}">
              <c16:uniqueId val="{00000052-C9B8-44BC-88DC-F48DACBF6C00}"/>
            </c:ext>
          </c:extLst>
        </c:ser>
        <c:ser>
          <c:idx val="85"/>
          <c:order val="85"/>
          <c:tx>
            <c:strRef>
              <c:f>分类汇总!$D$87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分类汇总!$E$87:$K$87</c:f>
            </c:numRef>
          </c:val>
          <c:extLst>
            <c:ext xmlns:c16="http://schemas.microsoft.com/office/drawing/2014/chart" uri="{C3380CC4-5D6E-409C-BE32-E72D297353CC}">
              <c16:uniqueId val="{00000053-C9B8-44BC-88DC-F48DACBF6C00}"/>
            </c:ext>
          </c:extLst>
        </c:ser>
        <c:ser>
          <c:idx val="86"/>
          <c:order val="86"/>
          <c:tx>
            <c:strRef>
              <c:f>分类汇总!$D$88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分类汇总!$E$88:$K$88</c:f>
            </c:numRef>
          </c:val>
          <c:extLst>
            <c:ext xmlns:c16="http://schemas.microsoft.com/office/drawing/2014/chart" uri="{C3380CC4-5D6E-409C-BE32-E72D297353CC}">
              <c16:uniqueId val="{00000054-C9B8-44BC-88DC-F48DACBF6C00}"/>
            </c:ext>
          </c:extLst>
        </c:ser>
        <c:ser>
          <c:idx val="87"/>
          <c:order val="87"/>
          <c:tx>
            <c:strRef>
              <c:f>分类汇总!$D$89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分类汇总!$E$89:$K$89</c:f>
            </c:numRef>
          </c:val>
          <c:extLst>
            <c:ext xmlns:c16="http://schemas.microsoft.com/office/drawing/2014/chart" uri="{C3380CC4-5D6E-409C-BE32-E72D297353CC}">
              <c16:uniqueId val="{00000055-C9B8-44BC-88DC-F48DACBF6C00}"/>
            </c:ext>
          </c:extLst>
        </c:ser>
        <c:ser>
          <c:idx val="88"/>
          <c:order val="88"/>
          <c:tx>
            <c:strRef>
              <c:f>分类汇总!$D$90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分类汇总!$E$90:$K$90</c:f>
            </c:numRef>
          </c:val>
          <c:extLst>
            <c:ext xmlns:c16="http://schemas.microsoft.com/office/drawing/2014/chart" uri="{C3380CC4-5D6E-409C-BE32-E72D297353CC}">
              <c16:uniqueId val="{00000056-C9B8-44BC-88DC-F48DACBF6C00}"/>
            </c:ext>
          </c:extLst>
        </c:ser>
        <c:ser>
          <c:idx val="89"/>
          <c:order val="89"/>
          <c:tx>
            <c:strRef>
              <c:f>分类汇总!$D$91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分类汇总!$E$91:$K$91</c:f>
            </c:numRef>
          </c:val>
          <c:extLst>
            <c:ext xmlns:c16="http://schemas.microsoft.com/office/drawing/2014/chart" uri="{C3380CC4-5D6E-409C-BE32-E72D297353CC}">
              <c16:uniqueId val="{00000057-C9B8-44BC-88DC-F48DACBF6C00}"/>
            </c:ext>
          </c:extLst>
        </c:ser>
        <c:ser>
          <c:idx val="90"/>
          <c:order val="90"/>
          <c:tx>
            <c:strRef>
              <c:f>分类汇总!$D$92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分类汇总!$E$92:$K$92</c:f>
            </c:numRef>
          </c:val>
          <c:extLst>
            <c:ext xmlns:c16="http://schemas.microsoft.com/office/drawing/2014/chart" uri="{C3380CC4-5D6E-409C-BE32-E72D297353CC}">
              <c16:uniqueId val="{00000058-C9B8-44BC-88DC-F48DACBF6C00}"/>
            </c:ext>
          </c:extLst>
        </c:ser>
        <c:ser>
          <c:idx val="91"/>
          <c:order val="91"/>
          <c:tx>
            <c:strRef>
              <c:f>分类汇总!$D$93</c:f>
              <c:strCache>
                <c:ptCount val="1"/>
                <c:pt idx="0">
                  <c:v>3班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分类汇总!$E$93:$K$93</c:f>
            </c:numRef>
          </c:val>
          <c:extLst>
            <c:ext xmlns:c16="http://schemas.microsoft.com/office/drawing/2014/chart" uri="{C3380CC4-5D6E-409C-BE32-E72D297353CC}">
              <c16:uniqueId val="{00000059-C9B8-44BC-88DC-F48DACBF6C00}"/>
            </c:ext>
          </c:extLst>
        </c:ser>
        <c:ser>
          <c:idx val="93"/>
          <c:order val="93"/>
          <c:tx>
            <c:strRef>
              <c:f>分类汇总!$D$95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分类汇总!$E$95:$K$95</c:f>
            </c:numRef>
          </c:val>
          <c:extLst>
            <c:ext xmlns:c16="http://schemas.microsoft.com/office/drawing/2014/chart" uri="{C3380CC4-5D6E-409C-BE32-E72D297353CC}">
              <c16:uniqueId val="{0000005A-C9B8-44BC-88DC-F48DACBF6C00}"/>
            </c:ext>
          </c:extLst>
        </c:ser>
        <c:ser>
          <c:idx val="94"/>
          <c:order val="94"/>
          <c:tx>
            <c:strRef>
              <c:f>分类汇总!$D$96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分类汇总!$E$96:$K$96</c:f>
            </c:numRef>
          </c:val>
          <c:extLst>
            <c:ext xmlns:c16="http://schemas.microsoft.com/office/drawing/2014/chart" uri="{C3380CC4-5D6E-409C-BE32-E72D297353CC}">
              <c16:uniqueId val="{0000005B-C9B8-44BC-88DC-F48DACBF6C00}"/>
            </c:ext>
          </c:extLst>
        </c:ser>
        <c:ser>
          <c:idx val="95"/>
          <c:order val="95"/>
          <c:tx>
            <c:strRef>
              <c:f>分类汇总!$D$97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分类汇总!$E$97:$K$97</c:f>
            </c:numRef>
          </c:val>
          <c:extLst>
            <c:ext xmlns:c16="http://schemas.microsoft.com/office/drawing/2014/chart" uri="{C3380CC4-5D6E-409C-BE32-E72D297353CC}">
              <c16:uniqueId val="{0000005C-C9B8-44BC-88DC-F48DACBF6C00}"/>
            </c:ext>
          </c:extLst>
        </c:ser>
        <c:ser>
          <c:idx val="96"/>
          <c:order val="96"/>
          <c:tx>
            <c:strRef>
              <c:f>分类汇总!$D$98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7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7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7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分类汇总!$E$98:$K$98</c:f>
            </c:numRef>
          </c:val>
          <c:extLst>
            <c:ext xmlns:c16="http://schemas.microsoft.com/office/drawing/2014/chart" uri="{C3380CC4-5D6E-409C-BE32-E72D297353CC}">
              <c16:uniqueId val="{0000005D-C9B8-44BC-88DC-F48DACBF6C00}"/>
            </c:ext>
          </c:extLst>
        </c:ser>
        <c:ser>
          <c:idx val="97"/>
          <c:order val="97"/>
          <c:tx>
            <c:strRef>
              <c:f>分类汇总!$D$99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7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7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7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分类汇总!$E$99:$K$99</c:f>
            </c:numRef>
          </c:val>
          <c:extLst>
            <c:ext xmlns:c16="http://schemas.microsoft.com/office/drawing/2014/chart" uri="{C3380CC4-5D6E-409C-BE32-E72D297353CC}">
              <c16:uniqueId val="{0000005E-C9B8-44BC-88DC-F48DACBF6C00}"/>
            </c:ext>
          </c:extLst>
        </c:ser>
        <c:ser>
          <c:idx val="98"/>
          <c:order val="98"/>
          <c:tx>
            <c:strRef>
              <c:f>分类汇总!$D$100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7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7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7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分类汇总!$E$100:$K$100</c:f>
            </c:numRef>
          </c:val>
          <c:extLst>
            <c:ext xmlns:c16="http://schemas.microsoft.com/office/drawing/2014/chart" uri="{C3380CC4-5D6E-409C-BE32-E72D297353CC}">
              <c16:uniqueId val="{0000005F-C9B8-44BC-88DC-F48DACBF6C00}"/>
            </c:ext>
          </c:extLst>
        </c:ser>
        <c:ser>
          <c:idx val="99"/>
          <c:order val="99"/>
          <c:tx>
            <c:strRef>
              <c:f>分类汇总!$D$101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7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7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7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分类汇总!$E$101:$K$101</c:f>
            </c:numRef>
          </c:val>
          <c:extLst>
            <c:ext xmlns:c16="http://schemas.microsoft.com/office/drawing/2014/chart" uri="{C3380CC4-5D6E-409C-BE32-E72D297353CC}">
              <c16:uniqueId val="{00000060-C9B8-44BC-88DC-F48DACBF6C00}"/>
            </c:ext>
          </c:extLst>
        </c:ser>
        <c:ser>
          <c:idx val="100"/>
          <c:order val="100"/>
          <c:tx>
            <c:strRef>
              <c:f>分类汇总!$D$102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7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7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7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分类汇总!$E$102:$K$102</c:f>
            </c:numRef>
          </c:val>
          <c:extLst>
            <c:ext xmlns:c16="http://schemas.microsoft.com/office/drawing/2014/chart" uri="{C3380CC4-5D6E-409C-BE32-E72D297353CC}">
              <c16:uniqueId val="{00000061-C9B8-44BC-88DC-F48DACBF6C00}"/>
            </c:ext>
          </c:extLst>
        </c:ser>
        <c:ser>
          <c:idx val="101"/>
          <c:order val="101"/>
          <c:tx>
            <c:strRef>
              <c:f>分类汇总!$D$103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7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7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7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分类汇总!$E$103:$K$103</c:f>
            </c:numRef>
          </c:val>
          <c:extLst>
            <c:ext xmlns:c16="http://schemas.microsoft.com/office/drawing/2014/chart" uri="{C3380CC4-5D6E-409C-BE32-E72D297353CC}">
              <c16:uniqueId val="{00000062-C9B8-44BC-88DC-F48DACBF6C00}"/>
            </c:ext>
          </c:extLst>
        </c:ser>
        <c:ser>
          <c:idx val="102"/>
          <c:order val="102"/>
          <c:tx>
            <c:strRef>
              <c:f>分类汇总!$D$104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50000"/>
                    <a:lumOff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50000"/>
                    <a:lumOff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50000"/>
                    <a:lumOff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分类汇总!$E$104:$K$104</c:f>
            </c:numRef>
          </c:val>
          <c:extLst>
            <c:ext xmlns:c16="http://schemas.microsoft.com/office/drawing/2014/chart" uri="{C3380CC4-5D6E-409C-BE32-E72D297353CC}">
              <c16:uniqueId val="{00000063-C9B8-44BC-88DC-F48DACBF6C00}"/>
            </c:ext>
          </c:extLst>
        </c:ser>
        <c:ser>
          <c:idx val="103"/>
          <c:order val="103"/>
          <c:tx>
            <c:strRef>
              <c:f>分类汇总!$D$105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50000"/>
                    <a:lumOff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50000"/>
                    <a:lumOff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50000"/>
                    <a:lumOff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分类汇总!$E$105:$K$105</c:f>
            </c:numRef>
          </c:val>
          <c:extLst>
            <c:ext xmlns:c16="http://schemas.microsoft.com/office/drawing/2014/chart" uri="{C3380CC4-5D6E-409C-BE32-E72D297353CC}">
              <c16:uniqueId val="{00000064-C9B8-44BC-88DC-F48DACBF6C00}"/>
            </c:ext>
          </c:extLst>
        </c:ser>
        <c:ser>
          <c:idx val="104"/>
          <c:order val="104"/>
          <c:tx>
            <c:strRef>
              <c:f>分类汇总!$D$106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50000"/>
                    <a:lumOff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50000"/>
                    <a:lumOff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50000"/>
                    <a:lumOff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分类汇总!$E$106:$K$106</c:f>
            </c:numRef>
          </c:val>
          <c:extLst>
            <c:ext xmlns:c16="http://schemas.microsoft.com/office/drawing/2014/chart" uri="{C3380CC4-5D6E-409C-BE32-E72D297353CC}">
              <c16:uniqueId val="{00000065-C9B8-44BC-88DC-F48DACBF6C00}"/>
            </c:ext>
          </c:extLst>
        </c:ser>
        <c:ser>
          <c:idx val="105"/>
          <c:order val="105"/>
          <c:tx>
            <c:strRef>
              <c:f>分类汇总!$D$107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50000"/>
                    <a:lumOff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50000"/>
                    <a:lumOff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50000"/>
                    <a:lumOff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分类汇总!$E$107:$K$107</c:f>
            </c:numRef>
          </c:val>
          <c:extLst>
            <c:ext xmlns:c16="http://schemas.microsoft.com/office/drawing/2014/chart" uri="{C3380CC4-5D6E-409C-BE32-E72D297353CC}">
              <c16:uniqueId val="{00000066-C9B8-44BC-88DC-F48DACBF6C00}"/>
            </c:ext>
          </c:extLst>
        </c:ser>
        <c:ser>
          <c:idx val="106"/>
          <c:order val="106"/>
          <c:tx>
            <c:strRef>
              <c:f>分类汇总!$D$108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50000"/>
                    <a:lumOff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50000"/>
                    <a:lumOff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50000"/>
                    <a:lumOff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分类汇总!$E$108:$K$108</c:f>
            </c:numRef>
          </c:val>
          <c:extLst>
            <c:ext xmlns:c16="http://schemas.microsoft.com/office/drawing/2014/chart" uri="{C3380CC4-5D6E-409C-BE32-E72D297353CC}">
              <c16:uniqueId val="{00000067-C9B8-44BC-88DC-F48DACBF6C00}"/>
            </c:ext>
          </c:extLst>
        </c:ser>
        <c:ser>
          <c:idx val="107"/>
          <c:order val="107"/>
          <c:tx>
            <c:strRef>
              <c:f>分类汇总!$D$109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50000"/>
                    <a:lumOff val="5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50000"/>
                    <a:lumOff val="5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50000"/>
                    <a:lumOff val="5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分类汇总!$E$109:$K$109</c:f>
            </c:numRef>
          </c:val>
          <c:extLst>
            <c:ext xmlns:c16="http://schemas.microsoft.com/office/drawing/2014/chart" uri="{C3380CC4-5D6E-409C-BE32-E72D297353CC}">
              <c16:uniqueId val="{00000068-C9B8-44BC-88DC-F48DACBF6C00}"/>
            </c:ext>
          </c:extLst>
        </c:ser>
        <c:ser>
          <c:idx val="108"/>
          <c:order val="108"/>
          <c:tx>
            <c:strRef>
              <c:f>分类汇总!$D$110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分类汇总!$E$110:$K$110</c:f>
            </c:numRef>
          </c:val>
          <c:extLst>
            <c:ext xmlns:c16="http://schemas.microsoft.com/office/drawing/2014/chart" uri="{C3380CC4-5D6E-409C-BE32-E72D297353CC}">
              <c16:uniqueId val="{00000069-C9B8-44BC-88DC-F48DACBF6C00}"/>
            </c:ext>
          </c:extLst>
        </c:ser>
        <c:ser>
          <c:idx val="109"/>
          <c:order val="109"/>
          <c:tx>
            <c:strRef>
              <c:f>分类汇总!$D$111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分类汇总!$E$111:$K$111</c:f>
            </c:numRef>
          </c:val>
          <c:extLst>
            <c:ext xmlns:c16="http://schemas.microsoft.com/office/drawing/2014/chart" uri="{C3380CC4-5D6E-409C-BE32-E72D297353CC}">
              <c16:uniqueId val="{0000006A-C9B8-44BC-88DC-F48DACBF6C00}"/>
            </c:ext>
          </c:extLst>
        </c:ser>
        <c:ser>
          <c:idx val="110"/>
          <c:order val="110"/>
          <c:tx>
            <c:strRef>
              <c:f>分类汇总!$D$112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分类汇总!$E$112:$K$112</c:f>
            </c:numRef>
          </c:val>
          <c:extLst>
            <c:ext xmlns:c16="http://schemas.microsoft.com/office/drawing/2014/chart" uri="{C3380CC4-5D6E-409C-BE32-E72D297353CC}">
              <c16:uniqueId val="{0000006B-C9B8-44BC-88DC-F48DACBF6C00}"/>
            </c:ext>
          </c:extLst>
        </c:ser>
        <c:ser>
          <c:idx val="111"/>
          <c:order val="111"/>
          <c:tx>
            <c:strRef>
              <c:f>分类汇总!$D$113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分类汇总!$E$113:$K$113</c:f>
            </c:numRef>
          </c:val>
          <c:extLst>
            <c:ext xmlns:c16="http://schemas.microsoft.com/office/drawing/2014/chart" uri="{C3380CC4-5D6E-409C-BE32-E72D297353CC}">
              <c16:uniqueId val="{0000006C-C9B8-44BC-88DC-F48DACBF6C00}"/>
            </c:ext>
          </c:extLst>
        </c:ser>
        <c:ser>
          <c:idx val="112"/>
          <c:order val="112"/>
          <c:tx>
            <c:strRef>
              <c:f>分类汇总!$D$114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分类汇总!$E$114:$K$114</c:f>
            </c:numRef>
          </c:val>
          <c:extLst>
            <c:ext xmlns:c16="http://schemas.microsoft.com/office/drawing/2014/chart" uri="{C3380CC4-5D6E-409C-BE32-E72D297353CC}">
              <c16:uniqueId val="{0000006D-C9B8-44BC-88DC-F48DACBF6C00}"/>
            </c:ext>
          </c:extLst>
        </c:ser>
        <c:ser>
          <c:idx val="113"/>
          <c:order val="113"/>
          <c:tx>
            <c:strRef>
              <c:f>分类汇总!$D$115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分类汇总!$E$115:$K$115</c:f>
            </c:numRef>
          </c:val>
          <c:extLst>
            <c:ext xmlns:c16="http://schemas.microsoft.com/office/drawing/2014/chart" uri="{C3380CC4-5D6E-409C-BE32-E72D297353CC}">
              <c16:uniqueId val="{0000006E-C9B8-44BC-88DC-F48DACBF6C00}"/>
            </c:ext>
          </c:extLst>
        </c:ser>
        <c:ser>
          <c:idx val="114"/>
          <c:order val="114"/>
          <c:tx>
            <c:strRef>
              <c:f>分类汇总!$D$116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分类汇总!$E$116:$K$116</c:f>
            </c:numRef>
          </c:val>
          <c:extLst>
            <c:ext xmlns:c16="http://schemas.microsoft.com/office/drawing/2014/chart" uri="{C3380CC4-5D6E-409C-BE32-E72D297353CC}">
              <c16:uniqueId val="{0000006F-C9B8-44BC-88DC-F48DACBF6C00}"/>
            </c:ext>
          </c:extLst>
        </c:ser>
        <c:ser>
          <c:idx val="115"/>
          <c:order val="115"/>
          <c:tx>
            <c:strRef>
              <c:f>分类汇总!$D$117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分类汇总!$E$117:$K$117</c:f>
            </c:numRef>
          </c:val>
          <c:extLst>
            <c:ext xmlns:c16="http://schemas.microsoft.com/office/drawing/2014/chart" uri="{C3380CC4-5D6E-409C-BE32-E72D297353CC}">
              <c16:uniqueId val="{00000070-C9B8-44BC-88DC-F48DACBF6C00}"/>
            </c:ext>
          </c:extLst>
        </c:ser>
        <c:ser>
          <c:idx val="116"/>
          <c:order val="116"/>
          <c:tx>
            <c:strRef>
              <c:f>分类汇总!$D$118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分类汇总!$E$118:$K$118</c:f>
            </c:numRef>
          </c:val>
          <c:extLst>
            <c:ext xmlns:c16="http://schemas.microsoft.com/office/drawing/2014/chart" uri="{C3380CC4-5D6E-409C-BE32-E72D297353CC}">
              <c16:uniqueId val="{00000071-C9B8-44BC-88DC-F48DACBF6C00}"/>
            </c:ext>
          </c:extLst>
        </c:ser>
        <c:ser>
          <c:idx val="117"/>
          <c:order val="117"/>
          <c:tx>
            <c:strRef>
              <c:f>分类汇总!$D$119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分类汇总!$E$119:$K$119</c:f>
            </c:numRef>
          </c:val>
          <c:extLst>
            <c:ext xmlns:c16="http://schemas.microsoft.com/office/drawing/2014/chart" uri="{C3380CC4-5D6E-409C-BE32-E72D297353CC}">
              <c16:uniqueId val="{00000072-C9B8-44BC-88DC-F48DACBF6C00}"/>
            </c:ext>
          </c:extLst>
        </c:ser>
        <c:ser>
          <c:idx val="118"/>
          <c:order val="118"/>
          <c:tx>
            <c:strRef>
              <c:f>分类汇总!$D$120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分类汇总!$E$120:$K$120</c:f>
            </c:numRef>
          </c:val>
          <c:extLst>
            <c:ext xmlns:c16="http://schemas.microsoft.com/office/drawing/2014/chart" uri="{C3380CC4-5D6E-409C-BE32-E72D297353CC}">
              <c16:uniqueId val="{00000073-C9B8-44BC-88DC-F48DACBF6C00}"/>
            </c:ext>
          </c:extLst>
        </c:ser>
        <c:ser>
          <c:idx val="119"/>
          <c:order val="119"/>
          <c:tx>
            <c:strRef>
              <c:f>分类汇总!$D$121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分类汇总!$E$121:$K$121</c:f>
            </c:numRef>
          </c:val>
          <c:extLst>
            <c:ext xmlns:c16="http://schemas.microsoft.com/office/drawing/2014/chart" uri="{C3380CC4-5D6E-409C-BE32-E72D297353CC}">
              <c16:uniqueId val="{00000074-C9B8-44BC-88DC-F48DACBF6C00}"/>
            </c:ext>
          </c:extLst>
        </c:ser>
        <c:ser>
          <c:idx val="120"/>
          <c:order val="120"/>
          <c:tx>
            <c:strRef>
              <c:f>分类汇总!$D$122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分类汇总!$E$122:$K$122</c:f>
            </c:numRef>
          </c:val>
          <c:extLst>
            <c:ext xmlns:c16="http://schemas.microsoft.com/office/drawing/2014/chart" uri="{C3380CC4-5D6E-409C-BE32-E72D297353CC}">
              <c16:uniqueId val="{00000075-C9B8-44BC-88DC-F48DACBF6C00}"/>
            </c:ext>
          </c:extLst>
        </c:ser>
        <c:ser>
          <c:idx val="121"/>
          <c:order val="121"/>
          <c:tx>
            <c:strRef>
              <c:f>分类汇总!$D$123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分类汇总!$E$123:$K$123</c:f>
            </c:numRef>
          </c:val>
          <c:extLst>
            <c:ext xmlns:c16="http://schemas.microsoft.com/office/drawing/2014/chart" uri="{C3380CC4-5D6E-409C-BE32-E72D297353CC}">
              <c16:uniqueId val="{00000076-C9B8-44BC-88DC-F48DACBF6C00}"/>
            </c:ext>
          </c:extLst>
        </c:ser>
        <c:ser>
          <c:idx val="122"/>
          <c:order val="122"/>
          <c:tx>
            <c:strRef>
              <c:f>分类汇总!$D$124</c:f>
              <c:strCache>
                <c:ptCount val="1"/>
                <c:pt idx="0">
                  <c:v>4班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80000"/>
                    <a:lumOff val="2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80000"/>
                    <a:lumOff val="2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分类汇总!$E$124:$K$124</c:f>
            </c:numRef>
          </c:val>
          <c:extLst>
            <c:ext xmlns:c16="http://schemas.microsoft.com/office/drawing/2014/chart" uri="{C3380CC4-5D6E-409C-BE32-E72D297353CC}">
              <c16:uniqueId val="{00000077-C9B8-44BC-88DC-F48DACBF6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15822304"/>
        <c:axId val="315823136"/>
      </c:barChart>
      <c:lineChart>
        <c:grouping val="standard"/>
        <c:varyColors val="0"/>
        <c:ser>
          <c:idx val="124"/>
          <c:order val="124"/>
          <c:tx>
            <c:strRef>
              <c:f>分类汇总!$D$126</c:f>
              <c:strCache>
                <c:ptCount val="1"/>
                <c:pt idx="0">
                  <c:v>年级平均分</c:v>
                </c:pt>
              </c:strCache>
            </c:strRef>
          </c:tx>
          <c:spPr>
            <a:ln w="34925" cap="rnd">
              <a:solidFill>
                <a:srgbClr val="FF0000"/>
              </a:solidFill>
              <a:beve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diamond"/>
            <c:size val="6"/>
            <c:spPr>
              <a:gradFill rotWithShape="1">
                <a:gsLst>
                  <a:gs pos="0">
                    <a:schemeClr val="accent5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Pt>
            <c:idx val="0"/>
            <c:marker>
              <c:symbol val="diamond"/>
              <c:size val="6"/>
              <c:spPr>
                <a:gradFill rotWithShape="1">
                  <a:gsLst>
                    <a:gs pos="0">
                      <a:schemeClr val="accent5">
                        <a:lumMod val="80000"/>
                        <a:lumOff val="20000"/>
                        <a:satMod val="103000"/>
                        <a:lumMod val="102000"/>
                        <a:tint val="94000"/>
                      </a:schemeClr>
                    </a:gs>
                    <a:gs pos="50000">
                      <a:schemeClr val="accent5">
                        <a:lumMod val="80000"/>
                        <a:lumOff val="20000"/>
                        <a:satMod val="110000"/>
                        <a:lumMod val="100000"/>
                        <a:shade val="100000"/>
                      </a:schemeClr>
                    </a:gs>
                    <a:gs pos="100000">
                      <a:schemeClr val="accent5">
                        <a:lumMod val="80000"/>
                        <a:lumOff val="20000"/>
                        <a:lumMod val="99000"/>
                        <a:satMod val="120000"/>
                        <a:shade val="78000"/>
                      </a:schemeClr>
                    </a:gs>
                  </a:gsLst>
                  <a:lin ang="5400000" scaled="0"/>
                </a:gradFill>
                <a:ln w="9525">
                  <a:solidFill>
                    <a:schemeClr val="accent5">
                      <a:lumMod val="80000"/>
                      <a:lumOff val="20000"/>
                    </a:schemeClr>
                  </a:solidFill>
                  <a:round/>
                </a:ln>
                <a:effectLst>
                  <a:outerShdw blurRad="57150" dist="19050" dir="5400000" algn="ctr" rotWithShape="0">
                    <a:srgbClr val="000000">
                      <a:alpha val="63000"/>
                    </a:srgbClr>
                  </a:outerShdw>
                </a:effec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8-C9B8-44BC-88DC-F48DACBF6C00}"/>
              </c:ext>
            </c:extLst>
          </c:dPt>
          <c:dPt>
            <c:idx val="1"/>
            <c:marker>
              <c:symbol val="diamond"/>
              <c:size val="6"/>
              <c:spPr>
                <a:gradFill rotWithShape="1">
                  <a:gsLst>
                    <a:gs pos="0">
                      <a:schemeClr val="accent5">
                        <a:lumMod val="80000"/>
                        <a:lumOff val="20000"/>
                        <a:satMod val="103000"/>
                        <a:lumMod val="102000"/>
                        <a:tint val="94000"/>
                      </a:schemeClr>
                    </a:gs>
                    <a:gs pos="50000">
                      <a:schemeClr val="accent5">
                        <a:lumMod val="80000"/>
                        <a:lumOff val="20000"/>
                        <a:satMod val="110000"/>
                        <a:lumMod val="100000"/>
                        <a:shade val="100000"/>
                      </a:schemeClr>
                    </a:gs>
                    <a:gs pos="100000">
                      <a:schemeClr val="accent5">
                        <a:lumMod val="80000"/>
                        <a:lumOff val="20000"/>
                        <a:lumMod val="99000"/>
                        <a:satMod val="120000"/>
                        <a:shade val="78000"/>
                      </a:schemeClr>
                    </a:gs>
                  </a:gsLst>
                  <a:lin ang="5400000" scaled="0"/>
                </a:gradFill>
                <a:ln w="9525">
                  <a:solidFill>
                    <a:schemeClr val="accent5">
                      <a:lumMod val="80000"/>
                      <a:lumOff val="20000"/>
                    </a:schemeClr>
                  </a:solidFill>
                  <a:round/>
                </a:ln>
                <a:effectLst>
                  <a:outerShdw blurRad="57150" dist="19050" dir="5400000" algn="ctr" rotWithShape="0">
                    <a:srgbClr val="000000">
                      <a:alpha val="63000"/>
                    </a:srgbClr>
                  </a:outerShdw>
                </a:effectLst>
              </c:spPr>
            </c:marker>
            <c:bubble3D val="0"/>
            <c:spPr>
              <a:ln w="34925" cap="rnd">
                <a:solidFill>
                  <a:srgbClr val="FF0000"/>
                </a:solidFill>
                <a:beve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7E-C9B8-44BC-88DC-F48DACBF6C00}"/>
              </c:ext>
            </c:extLst>
          </c:dPt>
          <c:dPt>
            <c:idx val="2"/>
            <c:marker>
              <c:symbol val="diamond"/>
              <c:size val="6"/>
              <c:spPr>
                <a:gradFill rotWithShape="1">
                  <a:gsLst>
                    <a:gs pos="0">
                      <a:schemeClr val="accent5">
                        <a:lumMod val="80000"/>
                        <a:lumOff val="20000"/>
                        <a:satMod val="103000"/>
                        <a:lumMod val="102000"/>
                        <a:tint val="94000"/>
                      </a:schemeClr>
                    </a:gs>
                    <a:gs pos="50000">
                      <a:schemeClr val="accent5">
                        <a:lumMod val="80000"/>
                        <a:lumOff val="20000"/>
                        <a:satMod val="110000"/>
                        <a:lumMod val="100000"/>
                        <a:shade val="100000"/>
                      </a:schemeClr>
                    </a:gs>
                    <a:gs pos="100000">
                      <a:schemeClr val="accent5">
                        <a:lumMod val="80000"/>
                        <a:lumOff val="20000"/>
                        <a:lumMod val="99000"/>
                        <a:satMod val="120000"/>
                        <a:shade val="78000"/>
                      </a:schemeClr>
                    </a:gs>
                  </a:gsLst>
                  <a:lin ang="5400000" scaled="0"/>
                </a:gradFill>
                <a:ln w="9525">
                  <a:solidFill>
                    <a:schemeClr val="accent5">
                      <a:lumMod val="80000"/>
                      <a:lumOff val="20000"/>
                    </a:schemeClr>
                  </a:solidFill>
                  <a:round/>
                </a:ln>
                <a:effectLst>
                  <a:outerShdw blurRad="57150" dist="19050" dir="5400000" algn="ctr" rotWithShape="0">
                    <a:srgbClr val="000000">
                      <a:alpha val="63000"/>
                    </a:srgbClr>
                  </a:outerShdw>
                </a:effectLst>
              </c:spPr>
            </c:marker>
            <c:bubble3D val="0"/>
            <c:spPr>
              <a:ln w="34925" cap="rnd">
                <a:solidFill>
                  <a:srgbClr val="FF0000"/>
                </a:solidFill>
                <a:beve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84-C9B8-44BC-88DC-F48DACBF6C00}"/>
              </c:ext>
            </c:extLst>
          </c:dPt>
          <c:dPt>
            <c:idx val="3"/>
            <c:marker>
              <c:symbol val="diamond"/>
              <c:size val="6"/>
              <c:spPr>
                <a:gradFill rotWithShape="1">
                  <a:gsLst>
                    <a:gs pos="0">
                      <a:schemeClr val="accent5">
                        <a:lumMod val="80000"/>
                        <a:lumOff val="20000"/>
                        <a:satMod val="103000"/>
                        <a:lumMod val="102000"/>
                        <a:tint val="94000"/>
                      </a:schemeClr>
                    </a:gs>
                    <a:gs pos="50000">
                      <a:schemeClr val="accent5">
                        <a:lumMod val="80000"/>
                        <a:lumOff val="20000"/>
                        <a:satMod val="110000"/>
                        <a:lumMod val="100000"/>
                        <a:shade val="100000"/>
                      </a:schemeClr>
                    </a:gs>
                    <a:gs pos="100000">
                      <a:schemeClr val="accent5">
                        <a:lumMod val="80000"/>
                        <a:lumOff val="20000"/>
                        <a:lumMod val="99000"/>
                        <a:satMod val="120000"/>
                        <a:shade val="78000"/>
                      </a:schemeClr>
                    </a:gs>
                  </a:gsLst>
                  <a:lin ang="5400000" scaled="0"/>
                </a:gradFill>
                <a:ln w="9525">
                  <a:solidFill>
                    <a:schemeClr val="accent5">
                      <a:lumMod val="80000"/>
                      <a:lumOff val="20000"/>
                    </a:schemeClr>
                  </a:solidFill>
                  <a:round/>
                </a:ln>
                <a:effectLst>
                  <a:outerShdw blurRad="57150" dist="19050" dir="5400000" algn="ctr" rotWithShape="0">
                    <a:srgbClr val="000000">
                      <a:alpha val="63000"/>
                    </a:srgbClr>
                  </a:outerShdw>
                </a:effectLst>
              </c:spPr>
            </c:marker>
            <c:bubble3D val="0"/>
            <c:spPr>
              <a:ln w="34925" cap="rnd">
                <a:solidFill>
                  <a:srgbClr val="FF0000"/>
                </a:solidFill>
                <a:beve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85-C9B8-44BC-88DC-F48DACBF6C00}"/>
              </c:ext>
            </c:extLst>
          </c:dPt>
          <c:dPt>
            <c:idx val="4"/>
            <c:marker>
              <c:symbol val="diamond"/>
              <c:size val="6"/>
              <c:spPr>
                <a:gradFill rotWithShape="1">
                  <a:gsLst>
                    <a:gs pos="0">
                      <a:schemeClr val="accent5">
                        <a:lumMod val="80000"/>
                        <a:lumOff val="20000"/>
                        <a:satMod val="103000"/>
                        <a:lumMod val="102000"/>
                        <a:tint val="94000"/>
                      </a:schemeClr>
                    </a:gs>
                    <a:gs pos="50000">
                      <a:schemeClr val="accent5">
                        <a:lumMod val="80000"/>
                        <a:lumOff val="20000"/>
                        <a:satMod val="110000"/>
                        <a:lumMod val="100000"/>
                        <a:shade val="100000"/>
                      </a:schemeClr>
                    </a:gs>
                    <a:gs pos="100000">
                      <a:schemeClr val="accent5">
                        <a:lumMod val="80000"/>
                        <a:lumOff val="20000"/>
                        <a:lumMod val="99000"/>
                        <a:satMod val="120000"/>
                        <a:shade val="78000"/>
                      </a:schemeClr>
                    </a:gs>
                  </a:gsLst>
                  <a:lin ang="5400000" scaled="0"/>
                </a:gradFill>
                <a:ln w="9525">
                  <a:solidFill>
                    <a:schemeClr val="accent5">
                      <a:lumMod val="80000"/>
                      <a:lumOff val="20000"/>
                    </a:schemeClr>
                  </a:solidFill>
                  <a:round/>
                </a:ln>
                <a:effectLst>
                  <a:outerShdw blurRad="57150" dist="19050" dir="5400000" algn="ctr" rotWithShape="0">
                    <a:srgbClr val="000000">
                      <a:alpha val="63000"/>
                    </a:srgbClr>
                  </a:outerShdw>
                </a:effectLst>
              </c:spPr>
            </c:marker>
            <c:bubble3D val="0"/>
            <c:spPr>
              <a:ln w="34925" cap="rnd">
                <a:solidFill>
                  <a:srgbClr val="FF0000"/>
                </a:solidFill>
                <a:beve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86-C9B8-44BC-88DC-F48DACBF6C00}"/>
              </c:ext>
            </c:extLst>
          </c:dPt>
          <c:dPt>
            <c:idx val="5"/>
            <c:marker>
              <c:symbol val="diamond"/>
              <c:size val="15"/>
              <c:spPr>
                <a:gradFill rotWithShape="1">
                  <a:gsLst>
                    <a:gs pos="0">
                      <a:schemeClr val="accent5">
                        <a:lumMod val="80000"/>
                        <a:lumOff val="20000"/>
                        <a:satMod val="103000"/>
                        <a:lumMod val="102000"/>
                        <a:tint val="94000"/>
                      </a:schemeClr>
                    </a:gs>
                    <a:gs pos="50000">
                      <a:schemeClr val="accent5">
                        <a:lumMod val="80000"/>
                        <a:lumOff val="20000"/>
                        <a:satMod val="110000"/>
                        <a:lumMod val="100000"/>
                        <a:shade val="100000"/>
                      </a:schemeClr>
                    </a:gs>
                    <a:gs pos="100000">
                      <a:schemeClr val="accent5">
                        <a:lumMod val="80000"/>
                        <a:lumOff val="20000"/>
                        <a:lumMod val="99000"/>
                        <a:satMod val="120000"/>
                        <a:shade val="78000"/>
                      </a:schemeClr>
                    </a:gs>
                  </a:gsLst>
                  <a:lin ang="5400000" scaled="0"/>
                </a:gradFill>
                <a:ln w="9525">
                  <a:solidFill>
                    <a:schemeClr val="accent5">
                      <a:lumMod val="80000"/>
                      <a:lumOff val="20000"/>
                    </a:schemeClr>
                  </a:solidFill>
                  <a:round/>
                </a:ln>
                <a:effectLst>
                  <a:outerShdw blurRad="57150" dist="19050" dir="5400000" algn="ctr" rotWithShape="0">
                    <a:srgbClr val="000000">
                      <a:alpha val="63000"/>
                    </a:srgbClr>
                  </a:outerShdw>
                </a:effectLst>
              </c:spPr>
            </c:marker>
            <c:bubble3D val="0"/>
            <c:spPr>
              <a:ln w="34925" cap="rnd">
                <a:solidFill>
                  <a:srgbClr val="FF0000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87-C9B8-44BC-88DC-F48DACBF6C00}"/>
              </c:ext>
            </c:extLst>
          </c:dPt>
          <c:dPt>
            <c:idx val="6"/>
            <c:marker>
              <c:symbol val="diamond"/>
              <c:size val="15"/>
              <c:spPr>
                <a:gradFill rotWithShape="1">
                  <a:gsLst>
                    <a:gs pos="0">
                      <a:schemeClr val="accent5">
                        <a:lumMod val="80000"/>
                        <a:lumOff val="20000"/>
                        <a:satMod val="103000"/>
                        <a:lumMod val="102000"/>
                        <a:tint val="94000"/>
                      </a:schemeClr>
                    </a:gs>
                    <a:gs pos="50000">
                      <a:schemeClr val="accent5">
                        <a:lumMod val="80000"/>
                        <a:lumOff val="20000"/>
                        <a:satMod val="110000"/>
                        <a:lumMod val="100000"/>
                        <a:shade val="100000"/>
                      </a:schemeClr>
                    </a:gs>
                    <a:gs pos="100000">
                      <a:schemeClr val="accent5">
                        <a:lumMod val="80000"/>
                        <a:lumOff val="20000"/>
                        <a:lumMod val="99000"/>
                        <a:satMod val="120000"/>
                        <a:shade val="78000"/>
                      </a:schemeClr>
                    </a:gs>
                  </a:gsLst>
                  <a:lin ang="5400000" scaled="0"/>
                </a:gradFill>
                <a:ln w="9525">
                  <a:solidFill>
                    <a:schemeClr val="accent5">
                      <a:lumMod val="80000"/>
                      <a:lumOff val="20000"/>
                    </a:schemeClr>
                  </a:solidFill>
                  <a:round/>
                </a:ln>
                <a:effectLst>
                  <a:outerShdw blurRad="57150" dist="19050" dir="5400000" algn="ctr" rotWithShape="0">
                    <a:srgbClr val="000000">
                      <a:alpha val="63000"/>
                    </a:srgbClr>
                  </a:outerShdw>
                </a:effectLst>
              </c:spPr>
            </c:marker>
            <c:bubble3D val="0"/>
            <c:spPr>
              <a:ln w="34925" cap="rnd">
                <a:solidFill>
                  <a:srgbClr val="FF0000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7D-C9B8-44BC-88DC-F48DACBF6C0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分类汇总!$E$1:$K$1</c:f>
              <c:strCache>
                <c:ptCount val="7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  <c:pt idx="3">
                  <c:v>物理</c:v>
                </c:pt>
                <c:pt idx="4">
                  <c:v>化学</c:v>
                </c:pt>
                <c:pt idx="5">
                  <c:v>地理</c:v>
                </c:pt>
                <c:pt idx="6">
                  <c:v>历史</c:v>
                </c:pt>
              </c:strCache>
            </c:strRef>
          </c:cat>
          <c:val>
            <c:numRef>
              <c:f>分类汇总!$E$126:$K$126</c:f>
              <c:numCache>
                <c:formatCode>0.00_ </c:formatCode>
                <c:ptCount val="7"/>
                <c:pt idx="0">
                  <c:v>91.754166666666663</c:v>
                </c:pt>
                <c:pt idx="1">
                  <c:v>95.795833333333334</c:v>
                </c:pt>
                <c:pt idx="2">
                  <c:v>93.262500000000003</c:v>
                </c:pt>
                <c:pt idx="3">
                  <c:v>82.30416666666666</c:v>
                </c:pt>
                <c:pt idx="4">
                  <c:v>82.95</c:v>
                </c:pt>
                <c:pt idx="5">
                  <c:v>82.424999999999997</c:v>
                </c:pt>
                <c:pt idx="6">
                  <c:v>81.716666666666669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C-C9B8-44BC-88DC-F48DACBF6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3298080"/>
        <c:axId val="1389502960"/>
      </c:lineChart>
      <c:catAx>
        <c:axId val="315822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5823136"/>
        <c:crosses val="autoZero"/>
        <c:auto val="1"/>
        <c:lblAlgn val="ctr"/>
        <c:lblOffset val="100"/>
        <c:noMultiLvlLbl val="0"/>
      </c:catAx>
      <c:valAx>
        <c:axId val="315823136"/>
        <c:scaling>
          <c:orientation val="minMax"/>
          <c:max val="110"/>
          <c:min val="5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_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5822304"/>
        <c:crosses val="autoZero"/>
        <c:crossBetween val="between"/>
      </c:valAx>
      <c:valAx>
        <c:axId val="1389502960"/>
        <c:scaling>
          <c:orientation val="minMax"/>
          <c:max val="100"/>
          <c:min val="0"/>
        </c:scaling>
        <c:delete val="0"/>
        <c:axPos val="r"/>
        <c:numFmt formatCode="0.00_ 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63298080"/>
        <c:crosses val="max"/>
        <c:crossBetween val="between"/>
      </c:valAx>
      <c:catAx>
        <c:axId val="86329808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389502960"/>
        <c:crosses val="max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666750</xdr:colOff>
      <xdr:row>29</xdr:row>
      <xdr:rowOff>171450</xdr:rowOff>
    </xdr:to>
    <xdr:graphicFrame macro="">
      <xdr:nvGraphicFramePr>
        <xdr:cNvPr id="2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1"/>
  <sheetViews>
    <sheetView topLeftCell="B93" workbookViewId="0">
      <selection activeCell="E2" sqref="E2:G121"/>
    </sheetView>
  </sheetViews>
  <sheetFormatPr defaultRowHeight="14.25" x14ac:dyDescent="0.2"/>
  <cols>
    <col min="1" max="1" width="5.5" bestFit="1" customWidth="1"/>
    <col min="2" max="2" width="7.5" style="1" bestFit="1" customWidth="1"/>
    <col min="3" max="3" width="9.5" style="1" bestFit="1" customWidth="1"/>
    <col min="4" max="4" width="5.5" style="1" bestFit="1" customWidth="1"/>
    <col min="5" max="10" width="8.5" bestFit="1" customWidth="1"/>
    <col min="11" max="11" width="7.5" bestFit="1" customWidth="1"/>
    <col min="12" max="12" width="8.5" bestFit="1" customWidth="1"/>
    <col min="13" max="13" width="8.875" customWidth="1"/>
    <col min="14" max="14" width="17.25" style="1" bestFit="1" customWidth="1"/>
    <col min="15" max="15" width="16.125" bestFit="1" customWidth="1"/>
  </cols>
  <sheetData>
    <row r="1" spans="1:17" s="1" customFormat="1" ht="18" customHeight="1" x14ac:dyDescent="0.2">
      <c r="A1" s="2" t="s">
        <v>133</v>
      </c>
      <c r="B1" s="2" t="s">
        <v>0</v>
      </c>
      <c r="C1" s="2" t="s">
        <v>1</v>
      </c>
      <c r="D1" s="2" t="s">
        <v>129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123</v>
      </c>
      <c r="M1" s="2" t="s">
        <v>132</v>
      </c>
      <c r="N1" s="2" t="s">
        <v>130</v>
      </c>
      <c r="O1" s="2" t="s">
        <v>131</v>
      </c>
    </row>
    <row r="2" spans="1:17" ht="18" customHeight="1" x14ac:dyDescent="0.2">
      <c r="A2" s="3">
        <v>1</v>
      </c>
      <c r="B2" s="4">
        <v>150318</v>
      </c>
      <c r="C2" s="2" t="s">
        <v>81</v>
      </c>
      <c r="D2" s="2" t="str">
        <f>MID(B2,4,1)&amp;"班"</f>
        <v>3班</v>
      </c>
      <c r="E2" s="5">
        <v>86</v>
      </c>
      <c r="F2" s="5">
        <v>109</v>
      </c>
      <c r="G2" s="5">
        <v>81</v>
      </c>
      <c r="H2" s="5">
        <v>90</v>
      </c>
      <c r="I2" s="5">
        <v>65</v>
      </c>
      <c r="J2" s="5">
        <v>60</v>
      </c>
      <c r="K2" s="5">
        <v>87</v>
      </c>
      <c r="L2" s="5">
        <f>SUM(E2:K2)</f>
        <v>578</v>
      </c>
      <c r="M2" s="5">
        <f>AVERAGE(E2:K2)</f>
        <v>82.571428571428569</v>
      </c>
      <c r="N2" s="2" t="str">
        <f>"第"&amp;_xlfn.RANK.EQ(L2,L$2:L$121,0)&amp;"名"</f>
        <v>第83名</v>
      </c>
      <c r="O2" s="2" t="str">
        <f>"第"&amp;COUNTIFS(Q$2:Q$88,"&gt;="&amp;L2)&amp;"名"</f>
        <v>第60名</v>
      </c>
      <c r="Q2">
        <v>578</v>
      </c>
    </row>
    <row r="3" spans="1:17" ht="18" customHeight="1" x14ac:dyDescent="0.2">
      <c r="A3" s="3">
        <v>2</v>
      </c>
      <c r="B3" s="4">
        <v>150207</v>
      </c>
      <c r="C3" s="2" t="s">
        <v>44</v>
      </c>
      <c r="D3" s="2" t="str">
        <f t="shared" ref="D3:D66" si="0">MID(B3,4,1)&amp;"班"</f>
        <v>2班</v>
      </c>
      <c r="E3" s="5">
        <v>86</v>
      </c>
      <c r="F3" s="5">
        <v>111</v>
      </c>
      <c r="G3" s="5">
        <v>117</v>
      </c>
      <c r="H3" s="5">
        <v>64</v>
      </c>
      <c r="I3" s="5">
        <v>77</v>
      </c>
      <c r="J3" s="5">
        <v>96</v>
      </c>
      <c r="K3" s="5">
        <v>72</v>
      </c>
      <c r="L3" s="5">
        <f t="shared" ref="L3:L66" si="1">SUM(E3:K3)</f>
        <v>623</v>
      </c>
      <c r="M3" s="5">
        <f t="shared" ref="M3:M66" si="2">AVERAGE(E3:K3)</f>
        <v>89</v>
      </c>
      <c r="N3" s="2" t="str">
        <f t="shared" ref="N3:N66" si="3">"第"&amp;_xlfn.RANK.EQ(L3,L$2:L$121,0)&amp;"名"</f>
        <v>第52名</v>
      </c>
      <c r="O3" s="2" t="str">
        <f t="shared" ref="O3:O66" si="4">"第"&amp;COUNTIFS(Q$2:Q$88,"&gt;="&amp;L3)&amp;"名"</f>
        <v>第37名</v>
      </c>
      <c r="Q3">
        <v>623</v>
      </c>
    </row>
    <row r="4" spans="1:17" ht="18" customHeight="1" x14ac:dyDescent="0.2">
      <c r="A4" s="3">
        <v>3</v>
      </c>
      <c r="B4" s="4">
        <v>150302</v>
      </c>
      <c r="C4" s="2" t="s">
        <v>65</v>
      </c>
      <c r="D4" s="2" t="str">
        <f t="shared" si="0"/>
        <v>3班</v>
      </c>
      <c r="E4" s="5">
        <v>88</v>
      </c>
      <c r="F4" s="5">
        <v>95</v>
      </c>
      <c r="G4" s="5">
        <v>94</v>
      </c>
      <c r="H4" s="5">
        <v>82</v>
      </c>
      <c r="I4" s="5">
        <v>90</v>
      </c>
      <c r="J4" s="5">
        <v>93</v>
      </c>
      <c r="K4" s="5">
        <v>84</v>
      </c>
      <c r="L4" s="5">
        <f t="shared" si="1"/>
        <v>626</v>
      </c>
      <c r="M4" s="5">
        <f t="shared" si="2"/>
        <v>89.428571428571431</v>
      </c>
      <c r="N4" s="2" t="str">
        <f t="shared" si="3"/>
        <v>第49名</v>
      </c>
      <c r="O4" s="2" t="str">
        <f t="shared" si="4"/>
        <v>第35名</v>
      </c>
      <c r="Q4">
        <v>626</v>
      </c>
    </row>
    <row r="5" spans="1:17" ht="18" customHeight="1" x14ac:dyDescent="0.2">
      <c r="A5" s="3">
        <v>4</v>
      </c>
      <c r="B5" s="4">
        <v>150128</v>
      </c>
      <c r="C5" s="2" t="s">
        <v>36</v>
      </c>
      <c r="D5" s="2" t="str">
        <f t="shared" si="0"/>
        <v>1班</v>
      </c>
      <c r="E5" s="5">
        <v>104</v>
      </c>
      <c r="F5" s="5">
        <v>91</v>
      </c>
      <c r="G5" s="5">
        <v>82</v>
      </c>
      <c r="H5" s="5">
        <v>87</v>
      </c>
      <c r="I5" s="5">
        <v>84</v>
      </c>
      <c r="J5" s="5">
        <v>65</v>
      </c>
      <c r="K5" s="5">
        <v>60</v>
      </c>
      <c r="L5" s="5">
        <f t="shared" si="1"/>
        <v>573</v>
      </c>
      <c r="M5" s="5">
        <f t="shared" si="2"/>
        <v>81.857142857142861</v>
      </c>
      <c r="N5" s="2" t="str">
        <f t="shared" si="3"/>
        <v>第87名</v>
      </c>
      <c r="O5" s="2" t="str">
        <f t="shared" si="4"/>
        <v>第63名</v>
      </c>
      <c r="Q5">
        <v>573</v>
      </c>
    </row>
    <row r="6" spans="1:17" ht="18" customHeight="1" x14ac:dyDescent="0.2">
      <c r="A6" s="3">
        <v>5</v>
      </c>
      <c r="B6" s="4">
        <v>150105</v>
      </c>
      <c r="C6" s="2" t="s">
        <v>13</v>
      </c>
      <c r="D6" s="2" t="str">
        <f t="shared" si="0"/>
        <v>1班</v>
      </c>
      <c r="E6" s="5">
        <v>91.5</v>
      </c>
      <c r="F6" s="5">
        <v>89</v>
      </c>
      <c r="G6" s="5">
        <v>94</v>
      </c>
      <c r="H6" s="5">
        <v>92</v>
      </c>
      <c r="I6" s="5">
        <v>91</v>
      </c>
      <c r="J6" s="5">
        <v>86</v>
      </c>
      <c r="K6" s="5">
        <v>86</v>
      </c>
      <c r="L6" s="5">
        <f t="shared" si="1"/>
        <v>629.5</v>
      </c>
      <c r="M6" s="5">
        <f t="shared" si="2"/>
        <v>89.928571428571431</v>
      </c>
      <c r="N6" s="2" t="str">
        <f t="shared" si="3"/>
        <v>第43名</v>
      </c>
      <c r="O6" s="2" t="str">
        <f t="shared" si="4"/>
        <v>第31名</v>
      </c>
      <c r="Q6">
        <v>629.5</v>
      </c>
    </row>
    <row r="7" spans="1:17" ht="18" customHeight="1" x14ac:dyDescent="0.2">
      <c r="A7" s="3">
        <v>6</v>
      </c>
      <c r="B7" s="4">
        <v>150323</v>
      </c>
      <c r="C7" s="2" t="s">
        <v>86</v>
      </c>
      <c r="D7" s="2" t="str">
        <f t="shared" si="0"/>
        <v>3班</v>
      </c>
      <c r="E7" s="5">
        <v>83</v>
      </c>
      <c r="F7" s="5">
        <v>102</v>
      </c>
      <c r="G7" s="5">
        <v>104</v>
      </c>
      <c r="H7" s="5">
        <v>94</v>
      </c>
      <c r="I7" s="5">
        <v>86</v>
      </c>
      <c r="J7" s="5">
        <v>81</v>
      </c>
      <c r="K7" s="5">
        <v>89</v>
      </c>
      <c r="L7" s="5">
        <f t="shared" si="1"/>
        <v>639</v>
      </c>
      <c r="M7" s="5">
        <f t="shared" si="2"/>
        <v>91.285714285714292</v>
      </c>
      <c r="N7" s="2" t="str">
        <f t="shared" si="3"/>
        <v>第33名</v>
      </c>
      <c r="O7" s="2" t="str">
        <f t="shared" si="4"/>
        <v>第25名</v>
      </c>
      <c r="Q7">
        <v>639</v>
      </c>
    </row>
    <row r="8" spans="1:17" ht="18" customHeight="1" x14ac:dyDescent="0.2">
      <c r="A8" s="3">
        <v>7</v>
      </c>
      <c r="B8" s="4">
        <v>150205</v>
      </c>
      <c r="C8" s="2" t="s">
        <v>42</v>
      </c>
      <c r="D8" s="2" t="str">
        <f t="shared" si="0"/>
        <v>2班</v>
      </c>
      <c r="E8" s="5">
        <v>103.5</v>
      </c>
      <c r="F8" s="5">
        <v>115</v>
      </c>
      <c r="G8" s="5">
        <v>112</v>
      </c>
      <c r="H8" s="5">
        <v>95</v>
      </c>
      <c r="I8" s="5">
        <v>96</v>
      </c>
      <c r="J8" s="5">
        <v>92</v>
      </c>
      <c r="K8" s="5">
        <v>96</v>
      </c>
      <c r="L8" s="5">
        <f t="shared" si="1"/>
        <v>709.5</v>
      </c>
      <c r="M8" s="5">
        <f t="shared" si="2"/>
        <v>101.35714285714286</v>
      </c>
      <c r="N8" s="2" t="str">
        <f t="shared" si="3"/>
        <v>第6名</v>
      </c>
      <c r="O8" s="2" t="str">
        <f t="shared" si="4"/>
        <v>第4名</v>
      </c>
      <c r="Q8">
        <v>709.5</v>
      </c>
    </row>
    <row r="9" spans="1:17" ht="18" customHeight="1" x14ac:dyDescent="0.2">
      <c r="A9" s="3">
        <v>8</v>
      </c>
      <c r="B9" s="4">
        <v>150330</v>
      </c>
      <c r="C9" s="2" t="s">
        <v>42</v>
      </c>
      <c r="D9" s="2" t="str">
        <f t="shared" si="0"/>
        <v>3班</v>
      </c>
      <c r="E9" s="5">
        <v>87</v>
      </c>
      <c r="F9" s="5">
        <v>95</v>
      </c>
      <c r="G9" s="5">
        <v>92</v>
      </c>
      <c r="H9" s="5">
        <v>91</v>
      </c>
      <c r="I9" s="5">
        <v>74</v>
      </c>
      <c r="J9" s="5">
        <v>68</v>
      </c>
      <c r="K9" s="5">
        <v>75</v>
      </c>
      <c r="L9" s="5">
        <f t="shared" si="1"/>
        <v>582</v>
      </c>
      <c r="M9" s="5">
        <f t="shared" si="2"/>
        <v>83.142857142857139</v>
      </c>
      <c r="N9" s="2" t="str">
        <f t="shared" si="3"/>
        <v>第79名</v>
      </c>
      <c r="O9" s="2" t="str">
        <f t="shared" si="4"/>
        <v>第57名</v>
      </c>
      <c r="Q9">
        <v>582</v>
      </c>
    </row>
    <row r="10" spans="1:17" ht="18" customHeight="1" x14ac:dyDescent="0.2">
      <c r="A10" s="3">
        <v>9</v>
      </c>
      <c r="B10" s="4">
        <v>150122</v>
      </c>
      <c r="C10" s="2" t="s">
        <v>30</v>
      </c>
      <c r="D10" s="2" t="str">
        <f t="shared" si="0"/>
        <v>1班</v>
      </c>
      <c r="E10" s="5">
        <v>104</v>
      </c>
      <c r="F10" s="5">
        <v>102</v>
      </c>
      <c r="G10" s="5">
        <v>93</v>
      </c>
      <c r="H10" s="5">
        <v>93</v>
      </c>
      <c r="I10" s="5">
        <v>78</v>
      </c>
      <c r="J10" s="5">
        <v>78</v>
      </c>
      <c r="K10" s="5">
        <v>79</v>
      </c>
      <c r="L10" s="5">
        <f t="shared" si="1"/>
        <v>627</v>
      </c>
      <c r="M10" s="5">
        <f t="shared" si="2"/>
        <v>89.571428571428569</v>
      </c>
      <c r="N10" s="2" t="str">
        <f t="shared" si="3"/>
        <v>第48名</v>
      </c>
      <c r="O10" s="2" t="str">
        <f t="shared" si="4"/>
        <v>第34名</v>
      </c>
      <c r="Q10">
        <v>627</v>
      </c>
    </row>
    <row r="11" spans="1:17" ht="18" customHeight="1" x14ac:dyDescent="0.2">
      <c r="A11" s="3">
        <v>10</v>
      </c>
      <c r="B11" s="4">
        <v>150329</v>
      </c>
      <c r="C11" s="2" t="s">
        <v>92</v>
      </c>
      <c r="D11" s="2" t="str">
        <f t="shared" si="0"/>
        <v>3班</v>
      </c>
      <c r="E11" s="5">
        <v>99</v>
      </c>
      <c r="F11" s="5">
        <v>109</v>
      </c>
      <c r="G11" s="5">
        <v>88</v>
      </c>
      <c r="H11" s="5">
        <v>87</v>
      </c>
      <c r="I11" s="5">
        <v>62</v>
      </c>
      <c r="J11" s="5">
        <v>78</v>
      </c>
      <c r="K11" s="5">
        <v>66</v>
      </c>
      <c r="L11" s="5">
        <f t="shared" si="1"/>
        <v>589</v>
      </c>
      <c r="M11" s="5">
        <f t="shared" si="2"/>
        <v>84.142857142857139</v>
      </c>
      <c r="N11" s="2" t="str">
        <f t="shared" si="3"/>
        <v>第73名</v>
      </c>
      <c r="O11" s="2" t="str">
        <f t="shared" si="4"/>
        <v>第53名</v>
      </c>
      <c r="Q11">
        <v>589</v>
      </c>
    </row>
    <row r="12" spans="1:17" ht="18" customHeight="1" x14ac:dyDescent="0.2">
      <c r="A12" s="3">
        <v>11</v>
      </c>
      <c r="B12" s="4">
        <v>150411</v>
      </c>
      <c r="C12" s="2" t="s">
        <v>103</v>
      </c>
      <c r="D12" s="2" t="str">
        <f t="shared" si="0"/>
        <v>4班</v>
      </c>
      <c r="E12" s="5">
        <v>95</v>
      </c>
      <c r="F12" s="5">
        <v>81</v>
      </c>
      <c r="G12" s="5">
        <v>102</v>
      </c>
      <c r="H12" s="5">
        <v>77</v>
      </c>
      <c r="I12" s="5">
        <v>99</v>
      </c>
      <c r="J12" s="5">
        <v>74</v>
      </c>
      <c r="K12" s="5">
        <v>96</v>
      </c>
      <c r="L12" s="5">
        <f t="shared" si="1"/>
        <v>624</v>
      </c>
      <c r="M12" s="5">
        <f t="shared" si="2"/>
        <v>89.142857142857139</v>
      </c>
      <c r="N12" s="2" t="str">
        <f t="shared" si="3"/>
        <v>第51名</v>
      </c>
      <c r="O12" s="2" t="str">
        <f t="shared" si="4"/>
        <v>第36名</v>
      </c>
      <c r="Q12">
        <v>624</v>
      </c>
    </row>
    <row r="13" spans="1:17" ht="18" customHeight="1" x14ac:dyDescent="0.2">
      <c r="A13" s="3">
        <v>12</v>
      </c>
      <c r="B13" s="4">
        <v>150129</v>
      </c>
      <c r="C13" s="2" t="s">
        <v>37</v>
      </c>
      <c r="D13" s="2" t="str">
        <f t="shared" si="0"/>
        <v>1班</v>
      </c>
      <c r="E13" s="5">
        <v>117</v>
      </c>
      <c r="F13" s="5">
        <v>58</v>
      </c>
      <c r="G13" s="5">
        <v>97</v>
      </c>
      <c r="H13" s="5">
        <v>82</v>
      </c>
      <c r="I13" s="5">
        <v>62</v>
      </c>
      <c r="J13" s="5">
        <v>78</v>
      </c>
      <c r="K13" s="5">
        <v>62</v>
      </c>
      <c r="L13" s="5">
        <f t="shared" si="1"/>
        <v>556</v>
      </c>
      <c r="M13" s="5">
        <f t="shared" si="2"/>
        <v>79.428571428571431</v>
      </c>
      <c r="N13" s="2" t="str">
        <f t="shared" si="3"/>
        <v>第99名</v>
      </c>
      <c r="O13" s="2" t="str">
        <f t="shared" si="4"/>
        <v>第72名</v>
      </c>
      <c r="Q13">
        <v>556</v>
      </c>
    </row>
    <row r="14" spans="1:17" ht="18" customHeight="1" x14ac:dyDescent="0.2">
      <c r="A14" s="3">
        <v>13</v>
      </c>
      <c r="B14" s="4">
        <v>150120</v>
      </c>
      <c r="C14" s="2" t="s">
        <v>28</v>
      </c>
      <c r="D14" s="2" t="str">
        <f t="shared" si="0"/>
        <v>1班</v>
      </c>
      <c r="E14" s="5">
        <v>71</v>
      </c>
      <c r="F14" s="5">
        <v>94</v>
      </c>
      <c r="G14" s="5">
        <v>111</v>
      </c>
      <c r="H14" s="5">
        <v>99</v>
      </c>
      <c r="I14" s="5">
        <v>75</v>
      </c>
      <c r="J14" s="5">
        <v>63</v>
      </c>
      <c r="K14" s="5">
        <v>71</v>
      </c>
      <c r="L14" s="5">
        <f t="shared" si="1"/>
        <v>584</v>
      </c>
      <c r="M14" s="5">
        <f t="shared" si="2"/>
        <v>83.428571428571431</v>
      </c>
      <c r="N14" s="2" t="str">
        <f t="shared" si="3"/>
        <v>第76名</v>
      </c>
      <c r="O14" s="2" t="str">
        <f t="shared" si="4"/>
        <v>第56名</v>
      </c>
      <c r="Q14">
        <v>584</v>
      </c>
    </row>
    <row r="15" spans="1:17" ht="18" customHeight="1" x14ac:dyDescent="0.2">
      <c r="A15" s="3">
        <v>14</v>
      </c>
      <c r="B15" s="4">
        <v>150210</v>
      </c>
      <c r="C15" s="2" t="s">
        <v>46</v>
      </c>
      <c r="D15" s="2" t="str">
        <f t="shared" si="0"/>
        <v>2班</v>
      </c>
      <c r="E15" s="5">
        <v>62</v>
      </c>
      <c r="F15" s="5">
        <v>100</v>
      </c>
      <c r="G15" s="5">
        <v>77</v>
      </c>
      <c r="H15" s="5">
        <v>78</v>
      </c>
      <c r="I15" s="5">
        <v>55</v>
      </c>
      <c r="J15" s="5">
        <v>86</v>
      </c>
      <c r="K15" s="5">
        <v>78</v>
      </c>
      <c r="L15" s="5">
        <f t="shared" si="1"/>
        <v>536</v>
      </c>
      <c r="M15" s="5">
        <f t="shared" si="2"/>
        <v>76.571428571428569</v>
      </c>
      <c r="N15" s="2" t="str">
        <f t="shared" si="3"/>
        <v>第112名</v>
      </c>
      <c r="O15" s="2" t="str">
        <f t="shared" si="4"/>
        <v>第80名</v>
      </c>
      <c r="Q15">
        <v>536</v>
      </c>
    </row>
    <row r="16" spans="1:17" ht="18" customHeight="1" x14ac:dyDescent="0.2">
      <c r="A16" s="3">
        <v>15</v>
      </c>
      <c r="B16" s="4">
        <v>150413</v>
      </c>
      <c r="C16" s="2" t="s">
        <v>105</v>
      </c>
      <c r="D16" s="2" t="str">
        <f t="shared" si="0"/>
        <v>4班</v>
      </c>
      <c r="E16" s="5">
        <v>97</v>
      </c>
      <c r="F16" s="5">
        <v>87</v>
      </c>
      <c r="G16" s="5">
        <v>75</v>
      </c>
      <c r="H16" s="5">
        <v>91</v>
      </c>
      <c r="I16" s="5">
        <v>97</v>
      </c>
      <c r="J16" s="5">
        <v>90</v>
      </c>
      <c r="K16" s="5">
        <v>65</v>
      </c>
      <c r="L16" s="5">
        <f t="shared" si="1"/>
        <v>602</v>
      </c>
      <c r="M16" s="5">
        <f t="shared" si="2"/>
        <v>86</v>
      </c>
      <c r="N16" s="2" t="str">
        <f t="shared" si="3"/>
        <v>第66名</v>
      </c>
      <c r="O16" s="2" t="str">
        <f t="shared" si="4"/>
        <v>第48名</v>
      </c>
      <c r="Q16">
        <v>602</v>
      </c>
    </row>
    <row r="17" spans="1:17" ht="18" customHeight="1" x14ac:dyDescent="0.2">
      <c r="A17" s="3">
        <v>16</v>
      </c>
      <c r="B17" s="4">
        <v>150301</v>
      </c>
      <c r="C17" s="2" t="s">
        <v>64</v>
      </c>
      <c r="D17" s="2" t="str">
        <f t="shared" si="0"/>
        <v>3班</v>
      </c>
      <c r="E17" s="5">
        <v>99</v>
      </c>
      <c r="F17" s="5">
        <v>98</v>
      </c>
      <c r="G17" s="5">
        <v>101</v>
      </c>
      <c r="H17" s="5">
        <v>95</v>
      </c>
      <c r="I17" s="5">
        <v>91</v>
      </c>
      <c r="J17" s="5">
        <v>95</v>
      </c>
      <c r="K17" s="5">
        <v>80</v>
      </c>
      <c r="L17" s="5">
        <f t="shared" si="1"/>
        <v>659</v>
      </c>
      <c r="M17" s="5">
        <f t="shared" si="2"/>
        <v>94.142857142857139</v>
      </c>
      <c r="N17" s="2" t="str">
        <f t="shared" si="3"/>
        <v>第22名</v>
      </c>
      <c r="O17" s="2" t="str">
        <f t="shared" si="4"/>
        <v>第18名</v>
      </c>
      <c r="Q17">
        <v>659</v>
      </c>
    </row>
    <row r="18" spans="1:17" ht="18" customHeight="1" x14ac:dyDescent="0.2">
      <c r="A18" s="3">
        <v>17</v>
      </c>
      <c r="B18" s="4">
        <v>150402</v>
      </c>
      <c r="C18" s="2" t="s">
        <v>94</v>
      </c>
      <c r="D18" s="2" t="str">
        <f t="shared" si="0"/>
        <v>4班</v>
      </c>
      <c r="E18" s="5">
        <v>110</v>
      </c>
      <c r="F18" s="5">
        <v>105</v>
      </c>
      <c r="G18" s="5">
        <v>98</v>
      </c>
      <c r="H18" s="5">
        <v>99</v>
      </c>
      <c r="I18" s="5">
        <v>93</v>
      </c>
      <c r="J18" s="5">
        <v>93</v>
      </c>
      <c r="K18" s="5">
        <v>92</v>
      </c>
      <c r="L18" s="5">
        <f t="shared" si="1"/>
        <v>690</v>
      </c>
      <c r="M18" s="5">
        <f t="shared" si="2"/>
        <v>98.571428571428569</v>
      </c>
      <c r="N18" s="2" t="str">
        <f t="shared" si="3"/>
        <v>第10名</v>
      </c>
      <c r="O18" s="2" t="str">
        <f t="shared" si="4"/>
        <v>第8名</v>
      </c>
      <c r="Q18">
        <v>690</v>
      </c>
    </row>
    <row r="19" spans="1:17" ht="18" customHeight="1" x14ac:dyDescent="0.2">
      <c r="A19" s="3">
        <v>18</v>
      </c>
      <c r="B19" s="4">
        <v>150426</v>
      </c>
      <c r="C19" s="2" t="s">
        <v>118</v>
      </c>
      <c r="D19" s="2" t="str">
        <f t="shared" si="0"/>
        <v>4班</v>
      </c>
      <c r="E19" s="5">
        <v>85</v>
      </c>
      <c r="F19" s="5">
        <v>100</v>
      </c>
      <c r="G19" s="5">
        <v>68</v>
      </c>
      <c r="H19" s="5">
        <v>89</v>
      </c>
      <c r="I19" s="5">
        <v>69</v>
      </c>
      <c r="J19" s="5">
        <v>88</v>
      </c>
      <c r="K19" s="5">
        <v>73</v>
      </c>
      <c r="L19" s="5">
        <f t="shared" si="1"/>
        <v>572</v>
      </c>
      <c r="M19" s="5">
        <f t="shared" si="2"/>
        <v>81.714285714285708</v>
      </c>
      <c r="N19" s="2" t="str">
        <f t="shared" si="3"/>
        <v>第89名</v>
      </c>
      <c r="O19" s="2" t="str">
        <f t="shared" si="4"/>
        <v>第64名</v>
      </c>
      <c r="Q19">
        <v>572</v>
      </c>
    </row>
    <row r="20" spans="1:17" ht="18" customHeight="1" x14ac:dyDescent="0.2">
      <c r="A20" s="3">
        <v>19</v>
      </c>
      <c r="B20" s="4">
        <v>150126</v>
      </c>
      <c r="C20" s="2" t="s">
        <v>34</v>
      </c>
      <c r="D20" s="2" t="str">
        <f t="shared" si="0"/>
        <v>1班</v>
      </c>
      <c r="E20" s="5">
        <v>105</v>
      </c>
      <c r="F20" s="5">
        <v>119</v>
      </c>
      <c r="G20" s="5">
        <v>110</v>
      </c>
      <c r="H20" s="5">
        <v>97</v>
      </c>
      <c r="I20" s="5">
        <v>96</v>
      </c>
      <c r="J20" s="5">
        <v>93</v>
      </c>
      <c r="K20" s="5">
        <v>94</v>
      </c>
      <c r="L20" s="5">
        <f t="shared" si="1"/>
        <v>714</v>
      </c>
      <c r="M20" s="5">
        <f t="shared" si="2"/>
        <v>102</v>
      </c>
      <c r="N20" s="2" t="str">
        <f t="shared" si="3"/>
        <v>第2名</v>
      </c>
      <c r="O20" s="2" t="str">
        <f t="shared" si="4"/>
        <v>第2名</v>
      </c>
      <c r="Q20">
        <v>714</v>
      </c>
    </row>
    <row r="21" spans="1:17" ht="18" customHeight="1" x14ac:dyDescent="0.2">
      <c r="A21" s="3">
        <v>20</v>
      </c>
      <c r="B21" s="4">
        <v>150103</v>
      </c>
      <c r="C21" s="2" t="s">
        <v>11</v>
      </c>
      <c r="D21" s="2" t="str">
        <f t="shared" si="0"/>
        <v>1班</v>
      </c>
      <c r="E21" s="5">
        <v>84</v>
      </c>
      <c r="F21" s="5">
        <v>100</v>
      </c>
      <c r="G21" s="5">
        <v>97</v>
      </c>
      <c r="H21" s="5">
        <v>87</v>
      </c>
      <c r="I21" s="5">
        <v>78</v>
      </c>
      <c r="J21" s="5">
        <v>89</v>
      </c>
      <c r="K21" s="5">
        <v>93</v>
      </c>
      <c r="L21" s="5">
        <f t="shared" si="1"/>
        <v>628</v>
      </c>
      <c r="M21" s="5">
        <f t="shared" si="2"/>
        <v>89.714285714285708</v>
      </c>
      <c r="N21" s="2" t="str">
        <f t="shared" si="3"/>
        <v>第46名</v>
      </c>
      <c r="O21" s="2" t="str">
        <f t="shared" si="4"/>
        <v>第33名</v>
      </c>
      <c r="Q21">
        <v>628</v>
      </c>
    </row>
    <row r="22" spans="1:17" ht="18" customHeight="1" x14ac:dyDescent="0.2">
      <c r="A22" s="3">
        <v>21</v>
      </c>
      <c r="B22" s="4">
        <v>150130</v>
      </c>
      <c r="C22" s="2" t="s">
        <v>38</v>
      </c>
      <c r="D22" s="2" t="str">
        <f t="shared" si="0"/>
        <v>1班</v>
      </c>
      <c r="E22" s="5">
        <v>102</v>
      </c>
      <c r="F22" s="5">
        <v>83</v>
      </c>
      <c r="G22" s="5">
        <v>111</v>
      </c>
      <c r="H22" s="5">
        <v>76</v>
      </c>
      <c r="I22" s="5">
        <v>74</v>
      </c>
      <c r="J22" s="5">
        <v>72</v>
      </c>
      <c r="K22" s="5">
        <v>72</v>
      </c>
      <c r="L22" s="5">
        <f t="shared" si="1"/>
        <v>590</v>
      </c>
      <c r="M22" s="5">
        <f t="shared" si="2"/>
        <v>84.285714285714292</v>
      </c>
      <c r="N22" s="2" t="str">
        <f t="shared" si="3"/>
        <v>第71名</v>
      </c>
      <c r="O22" s="2" t="str">
        <f t="shared" si="4"/>
        <v>第52名</v>
      </c>
      <c r="Q22">
        <v>590</v>
      </c>
    </row>
    <row r="23" spans="1:17" ht="18" customHeight="1" x14ac:dyDescent="0.2">
      <c r="A23" s="3">
        <v>22</v>
      </c>
      <c r="B23" s="4">
        <v>150428</v>
      </c>
      <c r="C23" s="2" t="s">
        <v>120</v>
      </c>
      <c r="D23" s="2" t="str">
        <f t="shared" si="0"/>
        <v>4班</v>
      </c>
      <c r="E23" s="5">
        <v>112</v>
      </c>
      <c r="F23" s="5">
        <v>112</v>
      </c>
      <c r="G23" s="5">
        <v>117</v>
      </c>
      <c r="H23" s="5">
        <v>67</v>
      </c>
      <c r="I23" s="5">
        <v>98</v>
      </c>
      <c r="J23" s="5">
        <v>63</v>
      </c>
      <c r="K23" s="5">
        <v>60</v>
      </c>
      <c r="L23" s="5">
        <f t="shared" si="1"/>
        <v>629</v>
      </c>
      <c r="M23" s="5">
        <f t="shared" si="2"/>
        <v>89.857142857142861</v>
      </c>
      <c r="N23" s="2" t="str">
        <f t="shared" si="3"/>
        <v>第45名</v>
      </c>
      <c r="O23" s="2" t="str">
        <f t="shared" si="4"/>
        <v>第32名</v>
      </c>
      <c r="Q23">
        <v>629</v>
      </c>
    </row>
    <row r="24" spans="1:17" ht="18" customHeight="1" x14ac:dyDescent="0.2">
      <c r="A24" s="3">
        <v>23</v>
      </c>
      <c r="B24" s="4">
        <v>150228</v>
      </c>
      <c r="C24" s="2" t="s">
        <v>61</v>
      </c>
      <c r="D24" s="2" t="str">
        <f t="shared" si="0"/>
        <v>2班</v>
      </c>
      <c r="E24" s="5">
        <v>62</v>
      </c>
      <c r="F24" s="5">
        <v>112</v>
      </c>
      <c r="G24" s="5">
        <v>96</v>
      </c>
      <c r="H24" s="5">
        <v>64</v>
      </c>
      <c r="I24" s="5">
        <v>77</v>
      </c>
      <c r="J24" s="5">
        <v>66</v>
      </c>
      <c r="K24" s="5">
        <v>63</v>
      </c>
      <c r="L24" s="5">
        <f t="shared" si="1"/>
        <v>540</v>
      </c>
      <c r="M24" s="5">
        <f t="shared" si="2"/>
        <v>77.142857142857139</v>
      </c>
      <c r="N24" s="2" t="str">
        <f t="shared" si="3"/>
        <v>第109名</v>
      </c>
      <c r="O24" s="2" t="str">
        <f t="shared" si="4"/>
        <v>第78名</v>
      </c>
      <c r="Q24">
        <v>540</v>
      </c>
    </row>
    <row r="25" spans="1:17" ht="18" customHeight="1" x14ac:dyDescent="0.2">
      <c r="A25" s="3">
        <v>24</v>
      </c>
      <c r="B25" s="4">
        <v>150327</v>
      </c>
      <c r="C25" s="2" t="s">
        <v>90</v>
      </c>
      <c r="D25" s="2" t="str">
        <f t="shared" si="0"/>
        <v>3班</v>
      </c>
      <c r="E25" s="5">
        <v>89</v>
      </c>
      <c r="F25" s="5">
        <v>95</v>
      </c>
      <c r="G25" s="5">
        <v>67</v>
      </c>
      <c r="H25" s="5">
        <v>81</v>
      </c>
      <c r="I25" s="5">
        <v>92</v>
      </c>
      <c r="J25" s="5">
        <v>63</v>
      </c>
      <c r="K25" s="5">
        <v>88</v>
      </c>
      <c r="L25" s="5">
        <f t="shared" si="1"/>
        <v>575</v>
      </c>
      <c r="M25" s="5">
        <f t="shared" si="2"/>
        <v>82.142857142857139</v>
      </c>
      <c r="N25" s="2" t="str">
        <f t="shared" si="3"/>
        <v>第84名</v>
      </c>
      <c r="O25" s="2" t="str">
        <f t="shared" si="4"/>
        <v>第61名</v>
      </c>
      <c r="Q25">
        <v>575</v>
      </c>
    </row>
    <row r="26" spans="1:17" ht="18" customHeight="1" x14ac:dyDescent="0.2">
      <c r="A26" s="3">
        <v>25</v>
      </c>
      <c r="B26" s="4">
        <v>150319</v>
      </c>
      <c r="C26" s="2" t="s">
        <v>82</v>
      </c>
      <c r="D26" s="2" t="str">
        <f t="shared" si="0"/>
        <v>3班</v>
      </c>
      <c r="E26" s="5">
        <v>90</v>
      </c>
      <c r="F26" s="5">
        <v>87</v>
      </c>
      <c r="G26" s="5">
        <v>97</v>
      </c>
      <c r="H26" s="5">
        <v>79</v>
      </c>
      <c r="I26" s="5">
        <v>74</v>
      </c>
      <c r="J26" s="5">
        <v>61</v>
      </c>
      <c r="K26" s="5">
        <v>87</v>
      </c>
      <c r="L26" s="5">
        <f t="shared" si="1"/>
        <v>575</v>
      </c>
      <c r="M26" s="5">
        <f t="shared" si="2"/>
        <v>82.142857142857139</v>
      </c>
      <c r="N26" s="2" t="str">
        <f t="shared" si="3"/>
        <v>第84名</v>
      </c>
      <c r="O26" s="2" t="str">
        <f t="shared" si="4"/>
        <v>第61名</v>
      </c>
      <c r="Q26">
        <v>634.5</v>
      </c>
    </row>
    <row r="27" spans="1:17" ht="18" customHeight="1" x14ac:dyDescent="0.2">
      <c r="A27" s="3">
        <v>26</v>
      </c>
      <c r="B27" s="4">
        <v>150326</v>
      </c>
      <c r="C27" s="2" t="s">
        <v>89</v>
      </c>
      <c r="D27" s="2" t="str">
        <f t="shared" si="0"/>
        <v>3班</v>
      </c>
      <c r="E27" s="5">
        <v>100</v>
      </c>
      <c r="F27" s="5">
        <v>108</v>
      </c>
      <c r="G27" s="5">
        <v>111.5</v>
      </c>
      <c r="H27" s="5">
        <v>85</v>
      </c>
      <c r="I27" s="5">
        <v>78</v>
      </c>
      <c r="J27" s="5">
        <v>89</v>
      </c>
      <c r="K27" s="5">
        <v>63</v>
      </c>
      <c r="L27" s="5">
        <f t="shared" si="1"/>
        <v>634.5</v>
      </c>
      <c r="M27" s="5">
        <f t="shared" si="2"/>
        <v>90.642857142857139</v>
      </c>
      <c r="N27" s="2" t="str">
        <f t="shared" si="3"/>
        <v>第39名</v>
      </c>
      <c r="O27" s="2" t="str">
        <f t="shared" si="4"/>
        <v>第28名</v>
      </c>
      <c r="Q27">
        <v>550</v>
      </c>
    </row>
    <row r="28" spans="1:17" ht="18" customHeight="1" x14ac:dyDescent="0.2">
      <c r="A28" s="3">
        <v>27</v>
      </c>
      <c r="B28" s="4">
        <v>150107</v>
      </c>
      <c r="C28" s="2" t="s">
        <v>15</v>
      </c>
      <c r="D28" s="2" t="str">
        <f t="shared" si="0"/>
        <v>1班</v>
      </c>
      <c r="E28" s="5">
        <v>82</v>
      </c>
      <c r="F28" s="5">
        <v>78</v>
      </c>
      <c r="G28" s="5">
        <v>72</v>
      </c>
      <c r="H28" s="5">
        <v>98</v>
      </c>
      <c r="I28" s="5">
        <v>58</v>
      </c>
      <c r="J28" s="5">
        <v>90</v>
      </c>
      <c r="K28" s="5">
        <v>72</v>
      </c>
      <c r="L28" s="5">
        <f t="shared" si="1"/>
        <v>550</v>
      </c>
      <c r="M28" s="5">
        <f t="shared" si="2"/>
        <v>78.571428571428569</v>
      </c>
      <c r="N28" s="2" t="str">
        <f t="shared" si="3"/>
        <v>第101名</v>
      </c>
      <c r="O28" s="2" t="str">
        <f t="shared" si="4"/>
        <v>第73名</v>
      </c>
      <c r="Q28">
        <v>657</v>
      </c>
    </row>
    <row r="29" spans="1:17" ht="18" customHeight="1" x14ac:dyDescent="0.2">
      <c r="A29" s="3">
        <v>28</v>
      </c>
      <c r="B29" s="4">
        <v>150101</v>
      </c>
      <c r="C29" s="2" t="s">
        <v>9</v>
      </c>
      <c r="D29" s="2" t="str">
        <f t="shared" si="0"/>
        <v>1班</v>
      </c>
      <c r="E29" s="5">
        <v>99</v>
      </c>
      <c r="F29" s="5">
        <v>98</v>
      </c>
      <c r="G29" s="5">
        <v>101</v>
      </c>
      <c r="H29" s="5">
        <v>95</v>
      </c>
      <c r="I29" s="5">
        <v>91</v>
      </c>
      <c r="J29" s="5">
        <v>95</v>
      </c>
      <c r="K29" s="5">
        <v>78</v>
      </c>
      <c r="L29" s="5">
        <f t="shared" si="1"/>
        <v>657</v>
      </c>
      <c r="M29" s="5">
        <f t="shared" si="2"/>
        <v>93.857142857142861</v>
      </c>
      <c r="N29" s="2" t="str">
        <f t="shared" si="3"/>
        <v>第27名</v>
      </c>
      <c r="O29" s="2" t="str">
        <f t="shared" si="4"/>
        <v>第20名</v>
      </c>
      <c r="Q29">
        <v>579</v>
      </c>
    </row>
    <row r="30" spans="1:17" ht="18" customHeight="1" x14ac:dyDescent="0.2">
      <c r="A30" s="3">
        <v>29</v>
      </c>
      <c r="B30" s="4">
        <v>150230</v>
      </c>
      <c r="C30" s="2" t="s">
        <v>63</v>
      </c>
      <c r="D30" s="2" t="str">
        <f t="shared" si="0"/>
        <v>2班</v>
      </c>
      <c r="E30" s="5">
        <v>84</v>
      </c>
      <c r="F30" s="5">
        <v>93</v>
      </c>
      <c r="G30" s="5">
        <v>92</v>
      </c>
      <c r="H30" s="5">
        <v>68</v>
      </c>
      <c r="I30" s="5">
        <v>85</v>
      </c>
      <c r="J30" s="5">
        <v>82</v>
      </c>
      <c r="K30" s="5">
        <v>75</v>
      </c>
      <c r="L30" s="5">
        <f t="shared" si="1"/>
        <v>579</v>
      </c>
      <c r="M30" s="5">
        <f t="shared" si="2"/>
        <v>82.714285714285708</v>
      </c>
      <c r="N30" s="2" t="str">
        <f t="shared" si="3"/>
        <v>第81名</v>
      </c>
      <c r="O30" s="2" t="str">
        <f t="shared" si="4"/>
        <v>第59名</v>
      </c>
      <c r="Q30">
        <v>541</v>
      </c>
    </row>
    <row r="31" spans="1:17" ht="18" customHeight="1" x14ac:dyDescent="0.2">
      <c r="A31" s="3">
        <v>30</v>
      </c>
      <c r="B31" s="4">
        <v>150113</v>
      </c>
      <c r="C31" s="2" t="s">
        <v>21</v>
      </c>
      <c r="D31" s="2" t="str">
        <f t="shared" si="0"/>
        <v>1班</v>
      </c>
      <c r="E31" s="5">
        <v>73</v>
      </c>
      <c r="F31" s="5">
        <v>78</v>
      </c>
      <c r="G31" s="5">
        <v>84</v>
      </c>
      <c r="H31" s="5">
        <v>58</v>
      </c>
      <c r="I31" s="5">
        <v>97</v>
      </c>
      <c r="J31" s="5">
        <v>66</v>
      </c>
      <c r="K31" s="5">
        <v>85</v>
      </c>
      <c r="L31" s="5">
        <f t="shared" si="1"/>
        <v>541</v>
      </c>
      <c r="M31" s="5">
        <f t="shared" si="2"/>
        <v>77.285714285714292</v>
      </c>
      <c r="N31" s="2" t="str">
        <f t="shared" si="3"/>
        <v>第108名</v>
      </c>
      <c r="O31" s="2" t="str">
        <f t="shared" si="4"/>
        <v>第77名</v>
      </c>
      <c r="Q31">
        <v>587</v>
      </c>
    </row>
    <row r="32" spans="1:17" ht="18" customHeight="1" x14ac:dyDescent="0.2">
      <c r="A32" s="3">
        <v>31</v>
      </c>
      <c r="B32" s="4">
        <v>150322</v>
      </c>
      <c r="C32" s="2" t="s">
        <v>85</v>
      </c>
      <c r="D32" s="2" t="str">
        <f t="shared" si="0"/>
        <v>3班</v>
      </c>
      <c r="E32" s="5">
        <v>101</v>
      </c>
      <c r="F32" s="5">
        <v>59</v>
      </c>
      <c r="G32" s="5">
        <v>92</v>
      </c>
      <c r="H32" s="5">
        <v>74</v>
      </c>
      <c r="I32" s="5">
        <v>82</v>
      </c>
      <c r="J32" s="5">
        <v>85</v>
      </c>
      <c r="K32" s="5">
        <v>94</v>
      </c>
      <c r="L32" s="5">
        <f t="shared" si="1"/>
        <v>587</v>
      </c>
      <c r="M32" s="5">
        <f t="shared" si="2"/>
        <v>83.857142857142861</v>
      </c>
      <c r="N32" s="2" t="str">
        <f t="shared" si="3"/>
        <v>第75名</v>
      </c>
      <c r="O32" s="2" t="str">
        <f t="shared" si="4"/>
        <v>第55名</v>
      </c>
      <c r="Q32">
        <v>681</v>
      </c>
    </row>
    <row r="33" spans="1:17" ht="18" customHeight="1" x14ac:dyDescent="0.2">
      <c r="A33" s="3">
        <v>32</v>
      </c>
      <c r="B33" s="4">
        <v>150104</v>
      </c>
      <c r="C33" s="2" t="s">
        <v>12</v>
      </c>
      <c r="D33" s="2" t="str">
        <f t="shared" si="0"/>
        <v>1班</v>
      </c>
      <c r="E33" s="5">
        <v>101</v>
      </c>
      <c r="F33" s="5">
        <v>110</v>
      </c>
      <c r="G33" s="5">
        <v>102</v>
      </c>
      <c r="H33" s="5">
        <v>93</v>
      </c>
      <c r="I33" s="5">
        <v>95</v>
      </c>
      <c r="J33" s="5">
        <v>92</v>
      </c>
      <c r="K33" s="5">
        <v>88</v>
      </c>
      <c r="L33" s="5">
        <f t="shared" si="1"/>
        <v>681</v>
      </c>
      <c r="M33" s="5">
        <f t="shared" si="2"/>
        <v>97.285714285714292</v>
      </c>
      <c r="N33" s="2" t="str">
        <f t="shared" si="3"/>
        <v>第12名</v>
      </c>
      <c r="O33" s="2" t="str">
        <f t="shared" si="4"/>
        <v>第10名</v>
      </c>
      <c r="Q33">
        <v>616</v>
      </c>
    </row>
    <row r="34" spans="1:17" ht="18" customHeight="1" x14ac:dyDescent="0.2">
      <c r="A34" s="3">
        <v>33</v>
      </c>
      <c r="B34" s="4">
        <v>150218</v>
      </c>
      <c r="C34" s="2" t="s">
        <v>53</v>
      </c>
      <c r="D34" s="2" t="str">
        <f t="shared" si="0"/>
        <v>2班</v>
      </c>
      <c r="E34" s="5">
        <v>86</v>
      </c>
      <c r="F34" s="5">
        <v>97</v>
      </c>
      <c r="G34" s="5">
        <v>89</v>
      </c>
      <c r="H34" s="5">
        <v>72</v>
      </c>
      <c r="I34" s="5">
        <v>88</v>
      </c>
      <c r="J34" s="5">
        <v>54</v>
      </c>
      <c r="K34" s="5">
        <v>93</v>
      </c>
      <c r="L34" s="5">
        <f t="shared" si="1"/>
        <v>579</v>
      </c>
      <c r="M34" s="5">
        <f t="shared" si="2"/>
        <v>82.714285714285708</v>
      </c>
      <c r="N34" s="2" t="str">
        <f t="shared" si="3"/>
        <v>第81名</v>
      </c>
      <c r="O34" s="2" t="str">
        <f t="shared" si="4"/>
        <v>第59名</v>
      </c>
      <c r="Q34">
        <v>618</v>
      </c>
    </row>
    <row r="35" spans="1:17" ht="18" customHeight="1" x14ac:dyDescent="0.2">
      <c r="A35" s="3">
        <v>34</v>
      </c>
      <c r="B35" s="4">
        <v>150424</v>
      </c>
      <c r="C35" s="2" t="s">
        <v>116</v>
      </c>
      <c r="D35" s="2" t="str">
        <f t="shared" si="0"/>
        <v>4班</v>
      </c>
      <c r="E35" s="5">
        <v>88</v>
      </c>
      <c r="F35" s="5">
        <v>88</v>
      </c>
      <c r="G35" s="5">
        <v>96</v>
      </c>
      <c r="H35" s="5">
        <v>89</v>
      </c>
      <c r="I35" s="5">
        <v>85</v>
      </c>
      <c r="J35" s="5">
        <v>93</v>
      </c>
      <c r="K35" s="5">
        <v>77</v>
      </c>
      <c r="L35" s="5">
        <f t="shared" si="1"/>
        <v>616</v>
      </c>
      <c r="M35" s="5">
        <f t="shared" si="2"/>
        <v>88</v>
      </c>
      <c r="N35" s="2" t="str">
        <f t="shared" si="3"/>
        <v>第58名</v>
      </c>
      <c r="O35" s="2" t="str">
        <f t="shared" si="4"/>
        <v>第41名</v>
      </c>
      <c r="Q35">
        <v>559</v>
      </c>
    </row>
    <row r="36" spans="1:17" ht="18" customHeight="1" x14ac:dyDescent="0.2">
      <c r="A36" s="3">
        <v>35</v>
      </c>
      <c r="B36" s="4">
        <v>150213</v>
      </c>
      <c r="C36" s="2" t="s">
        <v>49</v>
      </c>
      <c r="D36" s="2" t="str">
        <f t="shared" si="0"/>
        <v>2班</v>
      </c>
      <c r="E36" s="5">
        <v>116</v>
      </c>
      <c r="F36" s="5">
        <v>113</v>
      </c>
      <c r="G36" s="5">
        <v>60</v>
      </c>
      <c r="H36" s="5">
        <v>79</v>
      </c>
      <c r="I36" s="5">
        <v>83</v>
      </c>
      <c r="J36" s="5">
        <v>90</v>
      </c>
      <c r="K36" s="5">
        <v>98</v>
      </c>
      <c r="L36" s="5">
        <f t="shared" si="1"/>
        <v>639</v>
      </c>
      <c r="M36" s="5">
        <f t="shared" si="2"/>
        <v>91.285714285714292</v>
      </c>
      <c r="N36" s="2" t="str">
        <f t="shared" si="3"/>
        <v>第33名</v>
      </c>
      <c r="O36" s="2" t="str">
        <f t="shared" si="4"/>
        <v>第25名</v>
      </c>
      <c r="Q36">
        <v>670</v>
      </c>
    </row>
    <row r="37" spans="1:17" ht="18" customHeight="1" x14ac:dyDescent="0.2">
      <c r="A37" s="3">
        <v>36</v>
      </c>
      <c r="B37" s="4">
        <v>150305</v>
      </c>
      <c r="C37" s="2" t="s">
        <v>68</v>
      </c>
      <c r="D37" s="2" t="str">
        <f t="shared" si="0"/>
        <v>3班</v>
      </c>
      <c r="E37" s="5">
        <v>91.5</v>
      </c>
      <c r="F37" s="5">
        <v>89</v>
      </c>
      <c r="G37" s="5">
        <v>94</v>
      </c>
      <c r="H37" s="5">
        <v>92</v>
      </c>
      <c r="I37" s="5">
        <v>91</v>
      </c>
      <c r="J37" s="5">
        <v>86</v>
      </c>
      <c r="K37" s="5">
        <v>86</v>
      </c>
      <c r="L37" s="5">
        <f t="shared" si="1"/>
        <v>629.5</v>
      </c>
      <c r="M37" s="5">
        <f t="shared" si="2"/>
        <v>89.928571428571431</v>
      </c>
      <c r="N37" s="2" t="str">
        <f t="shared" si="3"/>
        <v>第43名</v>
      </c>
      <c r="O37" s="2" t="str">
        <f t="shared" si="4"/>
        <v>第31名</v>
      </c>
      <c r="Q37">
        <v>680.5</v>
      </c>
    </row>
    <row r="38" spans="1:17" ht="18" customHeight="1" x14ac:dyDescent="0.2">
      <c r="A38" s="3">
        <v>37</v>
      </c>
      <c r="B38" s="4">
        <v>150112</v>
      </c>
      <c r="C38" s="2" t="s">
        <v>20</v>
      </c>
      <c r="D38" s="2" t="str">
        <f t="shared" si="0"/>
        <v>1班</v>
      </c>
      <c r="E38" s="5">
        <v>77</v>
      </c>
      <c r="F38" s="5">
        <v>97</v>
      </c>
      <c r="G38" s="5">
        <v>105</v>
      </c>
      <c r="H38" s="5">
        <v>85</v>
      </c>
      <c r="I38" s="5">
        <v>76</v>
      </c>
      <c r="J38" s="5">
        <v>94</v>
      </c>
      <c r="K38" s="5">
        <v>84</v>
      </c>
      <c r="L38" s="5">
        <f t="shared" si="1"/>
        <v>618</v>
      </c>
      <c r="M38" s="5">
        <f t="shared" si="2"/>
        <v>88.285714285714292</v>
      </c>
      <c r="N38" s="2" t="str">
        <f t="shared" si="3"/>
        <v>第57名</v>
      </c>
      <c r="O38" s="2" t="str">
        <f t="shared" si="4"/>
        <v>第40名</v>
      </c>
      <c r="Q38">
        <v>612</v>
      </c>
    </row>
    <row r="39" spans="1:17" ht="18" customHeight="1" x14ac:dyDescent="0.2">
      <c r="A39" s="3">
        <v>38</v>
      </c>
      <c r="B39" s="4">
        <v>150229</v>
      </c>
      <c r="C39" s="2" t="s">
        <v>62</v>
      </c>
      <c r="D39" s="2" t="str">
        <f t="shared" si="0"/>
        <v>2班</v>
      </c>
      <c r="E39" s="5">
        <v>61</v>
      </c>
      <c r="F39" s="5">
        <v>108</v>
      </c>
      <c r="G39" s="5">
        <v>97</v>
      </c>
      <c r="H39" s="5">
        <v>75</v>
      </c>
      <c r="I39" s="5">
        <v>88</v>
      </c>
      <c r="J39" s="5">
        <v>63</v>
      </c>
      <c r="K39" s="5">
        <v>67</v>
      </c>
      <c r="L39" s="5">
        <f t="shared" si="1"/>
        <v>559</v>
      </c>
      <c r="M39" s="5">
        <f t="shared" si="2"/>
        <v>79.857142857142861</v>
      </c>
      <c r="N39" s="2" t="str">
        <f t="shared" si="3"/>
        <v>第97名</v>
      </c>
      <c r="O39" s="2" t="str">
        <f t="shared" si="4"/>
        <v>第71名</v>
      </c>
      <c r="Q39">
        <v>605</v>
      </c>
    </row>
    <row r="40" spans="1:17" ht="18" customHeight="1" x14ac:dyDescent="0.2">
      <c r="A40" s="3">
        <v>39</v>
      </c>
      <c r="B40" s="4">
        <v>150430</v>
      </c>
      <c r="C40" s="2" t="s">
        <v>122</v>
      </c>
      <c r="D40" s="2" t="str">
        <f t="shared" si="0"/>
        <v>4班</v>
      </c>
      <c r="E40" s="5">
        <v>99</v>
      </c>
      <c r="F40" s="5">
        <v>58</v>
      </c>
      <c r="G40" s="5">
        <v>101</v>
      </c>
      <c r="H40" s="5">
        <v>75</v>
      </c>
      <c r="I40" s="5">
        <v>75</v>
      </c>
      <c r="J40" s="5">
        <v>60</v>
      </c>
      <c r="K40" s="5">
        <v>88</v>
      </c>
      <c r="L40" s="5">
        <f t="shared" si="1"/>
        <v>556</v>
      </c>
      <c r="M40" s="5">
        <f t="shared" si="2"/>
        <v>79.428571428571431</v>
      </c>
      <c r="N40" s="2" t="str">
        <f t="shared" si="3"/>
        <v>第99名</v>
      </c>
      <c r="O40" s="2" t="str">
        <f t="shared" si="4"/>
        <v>第72名</v>
      </c>
      <c r="Q40">
        <v>587.5</v>
      </c>
    </row>
    <row r="41" spans="1:17" ht="18" customHeight="1" x14ac:dyDescent="0.2">
      <c r="A41" s="3">
        <v>40</v>
      </c>
      <c r="B41" s="4">
        <v>150303</v>
      </c>
      <c r="C41" s="2" t="s">
        <v>66</v>
      </c>
      <c r="D41" s="2" t="str">
        <f t="shared" si="0"/>
        <v>3班</v>
      </c>
      <c r="E41" s="5">
        <v>84</v>
      </c>
      <c r="F41" s="5">
        <v>100</v>
      </c>
      <c r="G41" s="5">
        <v>97</v>
      </c>
      <c r="H41" s="5">
        <v>87</v>
      </c>
      <c r="I41" s="5">
        <v>78</v>
      </c>
      <c r="J41" s="5">
        <v>89</v>
      </c>
      <c r="K41" s="5">
        <v>93</v>
      </c>
      <c r="L41" s="5">
        <f t="shared" si="1"/>
        <v>628</v>
      </c>
      <c r="M41" s="5">
        <f t="shared" si="2"/>
        <v>89.714285714285708</v>
      </c>
      <c r="N41" s="2" t="str">
        <f t="shared" si="3"/>
        <v>第46名</v>
      </c>
      <c r="O41" s="2" t="str">
        <f t="shared" si="4"/>
        <v>第33名</v>
      </c>
      <c r="Q41">
        <v>534</v>
      </c>
    </row>
    <row r="42" spans="1:17" ht="18" customHeight="1" x14ac:dyDescent="0.2">
      <c r="A42" s="3">
        <v>41</v>
      </c>
      <c r="B42" s="4">
        <v>150226</v>
      </c>
      <c r="C42" s="2" t="s">
        <v>59</v>
      </c>
      <c r="D42" s="2" t="str">
        <f t="shared" si="0"/>
        <v>2班</v>
      </c>
      <c r="E42" s="5">
        <v>97</v>
      </c>
      <c r="F42" s="5">
        <v>117</v>
      </c>
      <c r="G42" s="5">
        <v>98</v>
      </c>
      <c r="H42" s="5">
        <v>92</v>
      </c>
      <c r="I42" s="5">
        <v>89</v>
      </c>
      <c r="J42" s="5">
        <v>95</v>
      </c>
      <c r="K42" s="5">
        <v>82</v>
      </c>
      <c r="L42" s="5">
        <f t="shared" si="1"/>
        <v>670</v>
      </c>
      <c r="M42" s="5">
        <f t="shared" si="2"/>
        <v>95.714285714285708</v>
      </c>
      <c r="N42" s="2" t="str">
        <f t="shared" si="3"/>
        <v>第18名</v>
      </c>
      <c r="O42" s="2" t="str">
        <f t="shared" si="4"/>
        <v>第15名</v>
      </c>
      <c r="Q42">
        <v>531</v>
      </c>
    </row>
    <row r="43" spans="1:17" ht="18" customHeight="1" x14ac:dyDescent="0.2">
      <c r="A43" s="3">
        <v>42</v>
      </c>
      <c r="B43" s="4">
        <v>150224</v>
      </c>
      <c r="C43" s="2" t="s">
        <v>57</v>
      </c>
      <c r="D43" s="2" t="str">
        <f t="shared" si="0"/>
        <v>2班</v>
      </c>
      <c r="E43" s="5">
        <v>102</v>
      </c>
      <c r="F43" s="5">
        <v>110</v>
      </c>
      <c r="G43" s="5">
        <v>109.5</v>
      </c>
      <c r="H43" s="5">
        <v>85</v>
      </c>
      <c r="I43" s="5">
        <v>91</v>
      </c>
      <c r="J43" s="5">
        <v>91</v>
      </c>
      <c r="K43" s="5">
        <v>92</v>
      </c>
      <c r="L43" s="5">
        <f t="shared" si="1"/>
        <v>680.5</v>
      </c>
      <c r="M43" s="5">
        <f t="shared" si="2"/>
        <v>97.214285714285708</v>
      </c>
      <c r="N43" s="2" t="str">
        <f t="shared" si="3"/>
        <v>第13名</v>
      </c>
      <c r="O43" s="2" t="str">
        <f t="shared" si="4"/>
        <v>第11名</v>
      </c>
      <c r="Q43">
        <v>614</v>
      </c>
    </row>
    <row r="44" spans="1:17" ht="18" customHeight="1" x14ac:dyDescent="0.2">
      <c r="A44" s="3">
        <v>43</v>
      </c>
      <c r="B44" s="4">
        <v>150215</v>
      </c>
      <c r="C44" s="2" t="s">
        <v>50</v>
      </c>
      <c r="D44" s="2" t="str">
        <f t="shared" si="0"/>
        <v>2班</v>
      </c>
      <c r="E44" s="5">
        <v>75</v>
      </c>
      <c r="F44" s="5">
        <v>61</v>
      </c>
      <c r="G44" s="5">
        <v>106</v>
      </c>
      <c r="H44" s="5">
        <v>70</v>
      </c>
      <c r="I44" s="5">
        <v>74</v>
      </c>
      <c r="J44" s="5">
        <v>85</v>
      </c>
      <c r="K44" s="5">
        <v>79</v>
      </c>
      <c r="L44" s="5">
        <f t="shared" si="1"/>
        <v>550</v>
      </c>
      <c r="M44" s="5">
        <f t="shared" si="2"/>
        <v>78.571428571428569</v>
      </c>
      <c r="N44" s="2" t="str">
        <f t="shared" si="3"/>
        <v>第101名</v>
      </c>
      <c r="O44" s="2" t="str">
        <f t="shared" si="4"/>
        <v>第73名</v>
      </c>
      <c r="Q44">
        <v>620</v>
      </c>
    </row>
    <row r="45" spans="1:17" ht="18" customHeight="1" x14ac:dyDescent="0.2">
      <c r="A45" s="3">
        <v>44</v>
      </c>
      <c r="B45" s="4">
        <v>150425</v>
      </c>
      <c r="C45" s="2" t="s">
        <v>117</v>
      </c>
      <c r="D45" s="2" t="str">
        <f t="shared" si="0"/>
        <v>4班</v>
      </c>
      <c r="E45" s="5">
        <v>119</v>
      </c>
      <c r="F45" s="5">
        <v>77</v>
      </c>
      <c r="G45" s="5">
        <v>112</v>
      </c>
      <c r="H45" s="5">
        <v>63</v>
      </c>
      <c r="I45" s="5">
        <v>55</v>
      </c>
      <c r="J45" s="5">
        <v>91</v>
      </c>
      <c r="K45" s="5">
        <v>95</v>
      </c>
      <c r="L45" s="5">
        <f t="shared" si="1"/>
        <v>612</v>
      </c>
      <c r="M45" s="5">
        <f t="shared" si="2"/>
        <v>87.428571428571431</v>
      </c>
      <c r="N45" s="2" t="str">
        <f t="shared" si="3"/>
        <v>第60名</v>
      </c>
      <c r="O45" s="2" t="str">
        <f t="shared" si="4"/>
        <v>第43名</v>
      </c>
      <c r="Q45">
        <v>641</v>
      </c>
    </row>
    <row r="46" spans="1:17" ht="18" customHeight="1" x14ac:dyDescent="0.2">
      <c r="A46" s="3">
        <v>45</v>
      </c>
      <c r="B46" s="4">
        <v>150221</v>
      </c>
      <c r="C46" s="2" t="s">
        <v>55</v>
      </c>
      <c r="D46" s="2" t="str">
        <f t="shared" si="0"/>
        <v>2班</v>
      </c>
      <c r="E46" s="5">
        <v>109</v>
      </c>
      <c r="F46" s="5">
        <v>93</v>
      </c>
      <c r="G46" s="5">
        <v>67</v>
      </c>
      <c r="H46" s="5">
        <v>82</v>
      </c>
      <c r="I46" s="5">
        <v>80</v>
      </c>
      <c r="J46" s="5">
        <v>89</v>
      </c>
      <c r="K46" s="5">
        <v>85</v>
      </c>
      <c r="L46" s="5">
        <f t="shared" si="1"/>
        <v>605</v>
      </c>
      <c r="M46" s="5">
        <f t="shared" si="2"/>
        <v>86.428571428571431</v>
      </c>
      <c r="N46" s="2" t="str">
        <f t="shared" si="3"/>
        <v>第64名</v>
      </c>
      <c r="O46" s="2" t="str">
        <f t="shared" si="4"/>
        <v>第47名</v>
      </c>
      <c r="Q46">
        <v>719</v>
      </c>
    </row>
    <row r="47" spans="1:17" ht="18" customHeight="1" x14ac:dyDescent="0.2">
      <c r="A47" s="3">
        <v>46</v>
      </c>
      <c r="B47" s="4">
        <v>150109</v>
      </c>
      <c r="C47" s="2" t="s">
        <v>17</v>
      </c>
      <c r="D47" s="2" t="str">
        <f t="shared" si="0"/>
        <v>1班</v>
      </c>
      <c r="E47" s="5">
        <v>100</v>
      </c>
      <c r="F47" s="5">
        <v>112</v>
      </c>
      <c r="G47" s="5">
        <v>92.5</v>
      </c>
      <c r="H47" s="5">
        <v>66</v>
      </c>
      <c r="I47" s="5">
        <v>93</v>
      </c>
      <c r="J47" s="5">
        <v>64</v>
      </c>
      <c r="K47" s="5">
        <v>60</v>
      </c>
      <c r="L47" s="5">
        <f t="shared" si="1"/>
        <v>587.5</v>
      </c>
      <c r="M47" s="5">
        <f t="shared" si="2"/>
        <v>83.928571428571431</v>
      </c>
      <c r="N47" s="2" t="str">
        <f t="shared" si="3"/>
        <v>第74名</v>
      </c>
      <c r="O47" s="2" t="str">
        <f t="shared" si="4"/>
        <v>第54名</v>
      </c>
      <c r="Q47">
        <v>593</v>
      </c>
    </row>
    <row r="48" spans="1:17" ht="18" customHeight="1" x14ac:dyDescent="0.2">
      <c r="A48" s="3">
        <v>47</v>
      </c>
      <c r="B48" s="4">
        <v>150102</v>
      </c>
      <c r="C48" s="2" t="s">
        <v>10</v>
      </c>
      <c r="D48" s="2" t="str">
        <f t="shared" si="0"/>
        <v>1班</v>
      </c>
      <c r="E48" s="5">
        <v>78</v>
      </c>
      <c r="F48" s="5">
        <v>95</v>
      </c>
      <c r="G48" s="5">
        <v>94</v>
      </c>
      <c r="H48" s="5">
        <v>82</v>
      </c>
      <c r="I48" s="5">
        <v>90</v>
      </c>
      <c r="J48" s="5">
        <v>93</v>
      </c>
      <c r="K48" s="5">
        <v>94</v>
      </c>
      <c r="L48" s="5">
        <f t="shared" si="1"/>
        <v>626</v>
      </c>
      <c r="M48" s="5">
        <f t="shared" si="2"/>
        <v>89.428571428571431</v>
      </c>
      <c r="N48" s="2" t="str">
        <f t="shared" si="3"/>
        <v>第49名</v>
      </c>
      <c r="O48" s="2" t="str">
        <f t="shared" si="4"/>
        <v>第35名</v>
      </c>
      <c r="Q48">
        <v>567.5</v>
      </c>
    </row>
    <row r="49" spans="1:17" ht="18" customHeight="1" x14ac:dyDescent="0.2">
      <c r="A49" s="3">
        <v>48</v>
      </c>
      <c r="B49" s="4">
        <v>150223</v>
      </c>
      <c r="C49" s="2" t="s">
        <v>56</v>
      </c>
      <c r="D49" s="2" t="str">
        <f t="shared" si="0"/>
        <v>2班</v>
      </c>
      <c r="E49" s="5">
        <v>72</v>
      </c>
      <c r="F49" s="5">
        <v>99</v>
      </c>
      <c r="G49" s="5">
        <v>73</v>
      </c>
      <c r="H49" s="5">
        <v>57</v>
      </c>
      <c r="I49" s="5">
        <v>78</v>
      </c>
      <c r="J49" s="5">
        <v>78</v>
      </c>
      <c r="K49" s="5">
        <v>77</v>
      </c>
      <c r="L49" s="5">
        <f t="shared" si="1"/>
        <v>534</v>
      </c>
      <c r="M49" s="5">
        <f t="shared" si="2"/>
        <v>76.285714285714292</v>
      </c>
      <c r="N49" s="2" t="str">
        <f t="shared" si="3"/>
        <v>第113名</v>
      </c>
      <c r="O49" s="2" t="str">
        <f t="shared" si="4"/>
        <v>第81名</v>
      </c>
      <c r="Q49">
        <v>562</v>
      </c>
    </row>
    <row r="50" spans="1:17" ht="18" customHeight="1" x14ac:dyDescent="0.2">
      <c r="A50" s="3">
        <v>49</v>
      </c>
      <c r="B50" s="4">
        <v>150211</v>
      </c>
      <c r="C50" s="2" t="s">
        <v>47</v>
      </c>
      <c r="D50" s="2" t="str">
        <f t="shared" si="0"/>
        <v>2班</v>
      </c>
      <c r="E50" s="5">
        <v>90</v>
      </c>
      <c r="F50" s="5">
        <v>97</v>
      </c>
      <c r="G50" s="5">
        <v>80</v>
      </c>
      <c r="H50" s="5">
        <v>72</v>
      </c>
      <c r="I50" s="5">
        <v>87</v>
      </c>
      <c r="J50" s="5">
        <v>87</v>
      </c>
      <c r="K50" s="5">
        <v>60</v>
      </c>
      <c r="L50" s="5">
        <f t="shared" si="1"/>
        <v>573</v>
      </c>
      <c r="M50" s="5">
        <f t="shared" si="2"/>
        <v>81.857142857142861</v>
      </c>
      <c r="N50" s="2" t="str">
        <f t="shared" si="3"/>
        <v>第87名</v>
      </c>
      <c r="O50" s="2" t="str">
        <f t="shared" si="4"/>
        <v>第63名</v>
      </c>
      <c r="Q50">
        <v>662</v>
      </c>
    </row>
    <row r="51" spans="1:17" ht="18" customHeight="1" x14ac:dyDescent="0.2">
      <c r="A51" s="3">
        <v>50</v>
      </c>
      <c r="B51" s="4">
        <v>150321</v>
      </c>
      <c r="C51" s="2" t="s">
        <v>84</v>
      </c>
      <c r="D51" s="2" t="str">
        <f t="shared" si="0"/>
        <v>3班</v>
      </c>
      <c r="E51" s="5">
        <v>61</v>
      </c>
      <c r="F51" s="5">
        <v>91</v>
      </c>
      <c r="G51" s="5">
        <v>98</v>
      </c>
      <c r="H51" s="5">
        <v>55</v>
      </c>
      <c r="I51" s="5">
        <v>75</v>
      </c>
      <c r="J51" s="5">
        <v>91</v>
      </c>
      <c r="K51" s="5">
        <v>60</v>
      </c>
      <c r="L51" s="5">
        <f t="shared" si="1"/>
        <v>531</v>
      </c>
      <c r="M51" s="5">
        <f t="shared" si="2"/>
        <v>75.857142857142861</v>
      </c>
      <c r="N51" s="2" t="str">
        <f t="shared" si="3"/>
        <v>第116名</v>
      </c>
      <c r="O51" s="2" t="str">
        <f t="shared" si="4"/>
        <v>第83名</v>
      </c>
      <c r="Q51">
        <v>650</v>
      </c>
    </row>
    <row r="52" spans="1:17" ht="18" customHeight="1" x14ac:dyDescent="0.2">
      <c r="A52" s="3">
        <v>51</v>
      </c>
      <c r="B52" s="4">
        <v>150125</v>
      </c>
      <c r="C52" s="2" t="s">
        <v>33</v>
      </c>
      <c r="D52" s="2" t="str">
        <f t="shared" si="0"/>
        <v>1班</v>
      </c>
      <c r="E52" s="5">
        <v>106</v>
      </c>
      <c r="F52" s="5">
        <v>103</v>
      </c>
      <c r="G52" s="5">
        <v>92</v>
      </c>
      <c r="H52" s="5">
        <v>55</v>
      </c>
      <c r="I52" s="5">
        <v>91</v>
      </c>
      <c r="J52" s="5">
        <v>85</v>
      </c>
      <c r="K52" s="5">
        <v>82</v>
      </c>
      <c r="L52" s="5">
        <f t="shared" si="1"/>
        <v>614</v>
      </c>
      <c r="M52" s="5">
        <f t="shared" si="2"/>
        <v>87.714285714285708</v>
      </c>
      <c r="N52" s="2" t="str">
        <f t="shared" si="3"/>
        <v>第59名</v>
      </c>
      <c r="O52" s="2" t="str">
        <f t="shared" si="4"/>
        <v>第42名</v>
      </c>
      <c r="Q52">
        <v>674.5</v>
      </c>
    </row>
    <row r="53" spans="1:17" ht="18" customHeight="1" x14ac:dyDescent="0.2">
      <c r="A53" s="3">
        <v>52</v>
      </c>
      <c r="B53" s="4">
        <v>150110</v>
      </c>
      <c r="C53" s="2" t="s">
        <v>18</v>
      </c>
      <c r="D53" s="2" t="str">
        <f t="shared" si="0"/>
        <v>1班</v>
      </c>
      <c r="E53" s="5">
        <v>106</v>
      </c>
      <c r="F53" s="5">
        <v>102</v>
      </c>
      <c r="G53" s="5">
        <v>85</v>
      </c>
      <c r="H53" s="5">
        <v>79</v>
      </c>
      <c r="I53" s="5">
        <v>70</v>
      </c>
      <c r="J53" s="5">
        <v>93</v>
      </c>
      <c r="K53" s="5">
        <v>88</v>
      </c>
      <c r="L53" s="5">
        <f t="shared" si="1"/>
        <v>623</v>
      </c>
      <c r="M53" s="5">
        <f t="shared" si="2"/>
        <v>89</v>
      </c>
      <c r="N53" s="2" t="str">
        <f t="shared" si="3"/>
        <v>第52名</v>
      </c>
      <c r="O53" s="2" t="str">
        <f t="shared" si="4"/>
        <v>第37名</v>
      </c>
      <c r="Q53">
        <v>568</v>
      </c>
    </row>
    <row r="54" spans="1:17" ht="18" customHeight="1" x14ac:dyDescent="0.2">
      <c r="A54" s="3">
        <v>53</v>
      </c>
      <c r="B54" s="4">
        <v>150127</v>
      </c>
      <c r="C54" s="2" t="s">
        <v>35</v>
      </c>
      <c r="D54" s="2" t="str">
        <f t="shared" si="0"/>
        <v>1班</v>
      </c>
      <c r="E54" s="5">
        <v>117</v>
      </c>
      <c r="F54" s="5">
        <v>96</v>
      </c>
      <c r="G54" s="5">
        <v>84</v>
      </c>
      <c r="H54" s="5">
        <v>64</v>
      </c>
      <c r="I54" s="5">
        <v>91</v>
      </c>
      <c r="J54" s="5">
        <v>73</v>
      </c>
      <c r="K54" s="5">
        <v>95</v>
      </c>
      <c r="L54" s="5">
        <f t="shared" si="1"/>
        <v>620</v>
      </c>
      <c r="M54" s="5">
        <f t="shared" si="2"/>
        <v>88.571428571428569</v>
      </c>
      <c r="N54" s="2" t="str">
        <f t="shared" si="3"/>
        <v>第56名</v>
      </c>
      <c r="O54" s="2" t="str">
        <f t="shared" si="4"/>
        <v>第39名</v>
      </c>
      <c r="Q54">
        <v>632</v>
      </c>
    </row>
    <row r="55" spans="1:17" ht="18" customHeight="1" x14ac:dyDescent="0.2">
      <c r="A55" s="3">
        <v>54</v>
      </c>
      <c r="B55" s="4">
        <v>150427</v>
      </c>
      <c r="C55" s="2" t="s">
        <v>119</v>
      </c>
      <c r="D55" s="2" t="str">
        <f t="shared" si="0"/>
        <v>4班</v>
      </c>
      <c r="E55" s="5">
        <v>80</v>
      </c>
      <c r="F55" s="5">
        <v>112</v>
      </c>
      <c r="G55" s="5">
        <v>106</v>
      </c>
      <c r="H55" s="5">
        <v>76</v>
      </c>
      <c r="I55" s="5">
        <v>72</v>
      </c>
      <c r="J55" s="5">
        <v>96</v>
      </c>
      <c r="K55" s="5">
        <v>99</v>
      </c>
      <c r="L55" s="5">
        <f t="shared" si="1"/>
        <v>641</v>
      </c>
      <c r="M55" s="5">
        <f t="shared" si="2"/>
        <v>91.571428571428569</v>
      </c>
      <c r="N55" s="2" t="str">
        <f t="shared" si="3"/>
        <v>第31名</v>
      </c>
      <c r="O55" s="2" t="str">
        <f t="shared" si="4"/>
        <v>第24名</v>
      </c>
      <c r="Q55">
        <v>533</v>
      </c>
    </row>
    <row r="56" spans="1:17" ht="18" customHeight="1" x14ac:dyDescent="0.2">
      <c r="A56" s="3">
        <v>55</v>
      </c>
      <c r="B56" s="4">
        <v>150316</v>
      </c>
      <c r="C56" s="2" t="s">
        <v>79</v>
      </c>
      <c r="D56" s="2" t="str">
        <f t="shared" si="0"/>
        <v>3班</v>
      </c>
      <c r="E56" s="5">
        <v>112</v>
      </c>
      <c r="F56" s="5">
        <v>120</v>
      </c>
      <c r="G56" s="5">
        <v>104</v>
      </c>
      <c r="H56" s="5">
        <v>95</v>
      </c>
      <c r="I56" s="5">
        <v>97</v>
      </c>
      <c r="J56" s="5">
        <v>96</v>
      </c>
      <c r="K56" s="5">
        <v>95</v>
      </c>
      <c r="L56" s="5">
        <f t="shared" si="1"/>
        <v>719</v>
      </c>
      <c r="M56" s="5">
        <f t="shared" si="2"/>
        <v>102.71428571428571</v>
      </c>
      <c r="N56" s="2" t="str">
        <f t="shared" si="3"/>
        <v>第1名</v>
      </c>
      <c r="O56" s="2" t="str">
        <f t="shared" si="4"/>
        <v>第1名</v>
      </c>
      <c r="Q56">
        <v>703.5</v>
      </c>
    </row>
    <row r="57" spans="1:17" ht="18" customHeight="1" x14ac:dyDescent="0.2">
      <c r="A57" s="3">
        <v>56</v>
      </c>
      <c r="B57" s="4">
        <v>150310</v>
      </c>
      <c r="C57" s="2" t="s">
        <v>73</v>
      </c>
      <c r="D57" s="2" t="str">
        <f t="shared" si="0"/>
        <v>3班</v>
      </c>
      <c r="E57" s="5">
        <v>95</v>
      </c>
      <c r="F57" s="5">
        <v>97</v>
      </c>
      <c r="G57" s="5">
        <v>58</v>
      </c>
      <c r="H57" s="5">
        <v>87</v>
      </c>
      <c r="I57" s="5">
        <v>76</v>
      </c>
      <c r="J57" s="5">
        <v>92</v>
      </c>
      <c r="K57" s="5">
        <v>88</v>
      </c>
      <c r="L57" s="5">
        <f t="shared" si="1"/>
        <v>593</v>
      </c>
      <c r="M57" s="5">
        <f t="shared" si="2"/>
        <v>84.714285714285708</v>
      </c>
      <c r="N57" s="2" t="str">
        <f t="shared" si="3"/>
        <v>第70名</v>
      </c>
      <c r="O57" s="2" t="str">
        <f t="shared" si="4"/>
        <v>第51名</v>
      </c>
      <c r="Q57">
        <v>523</v>
      </c>
    </row>
    <row r="58" spans="1:17" ht="18" customHeight="1" x14ac:dyDescent="0.2">
      <c r="A58" s="3">
        <v>57</v>
      </c>
      <c r="B58" s="4">
        <v>150315</v>
      </c>
      <c r="C58" s="2" t="s">
        <v>78</v>
      </c>
      <c r="D58" s="2" t="str">
        <f t="shared" si="0"/>
        <v>3班</v>
      </c>
      <c r="E58" s="5">
        <v>94.5</v>
      </c>
      <c r="F58" s="5">
        <v>85.5</v>
      </c>
      <c r="G58" s="5">
        <v>90.5</v>
      </c>
      <c r="H58" s="5">
        <v>75</v>
      </c>
      <c r="I58" s="5">
        <v>87</v>
      </c>
      <c r="J58" s="5">
        <v>74</v>
      </c>
      <c r="K58" s="5">
        <v>61</v>
      </c>
      <c r="L58" s="5">
        <f t="shared" si="1"/>
        <v>567.5</v>
      </c>
      <c r="M58" s="5">
        <f t="shared" si="2"/>
        <v>81.071428571428569</v>
      </c>
      <c r="N58" s="2" t="str">
        <f t="shared" si="3"/>
        <v>第93名</v>
      </c>
      <c r="O58" s="2" t="str">
        <f t="shared" si="4"/>
        <v>第67名</v>
      </c>
      <c r="Q58">
        <v>563</v>
      </c>
    </row>
    <row r="59" spans="1:17" ht="18" customHeight="1" x14ac:dyDescent="0.2">
      <c r="A59" s="3">
        <v>58</v>
      </c>
      <c r="B59" s="4">
        <v>150309</v>
      </c>
      <c r="C59" s="2" t="s">
        <v>72</v>
      </c>
      <c r="D59" s="2" t="str">
        <f t="shared" si="0"/>
        <v>3班</v>
      </c>
      <c r="E59" s="5">
        <v>89</v>
      </c>
      <c r="F59" s="5">
        <v>81</v>
      </c>
      <c r="G59" s="5">
        <v>108</v>
      </c>
      <c r="H59" s="5">
        <v>68</v>
      </c>
      <c r="I59" s="5">
        <v>66</v>
      </c>
      <c r="J59" s="5">
        <v>77</v>
      </c>
      <c r="K59" s="5">
        <v>73</v>
      </c>
      <c r="L59" s="5">
        <f t="shared" si="1"/>
        <v>562</v>
      </c>
      <c r="M59" s="5">
        <f t="shared" si="2"/>
        <v>80.285714285714292</v>
      </c>
      <c r="N59" s="2" t="str">
        <f t="shared" si="3"/>
        <v>第96名</v>
      </c>
      <c r="O59" s="2" t="str">
        <f t="shared" si="4"/>
        <v>第70名</v>
      </c>
      <c r="Q59">
        <v>707</v>
      </c>
    </row>
    <row r="60" spans="1:17" ht="18" customHeight="1" x14ac:dyDescent="0.2">
      <c r="A60" s="3">
        <v>59</v>
      </c>
      <c r="B60" s="4">
        <v>150202</v>
      </c>
      <c r="C60" s="2" t="s">
        <v>124</v>
      </c>
      <c r="D60" s="2" t="str">
        <f t="shared" si="0"/>
        <v>2班</v>
      </c>
      <c r="E60" s="5">
        <v>86</v>
      </c>
      <c r="F60" s="5">
        <v>107</v>
      </c>
      <c r="G60" s="5">
        <v>89</v>
      </c>
      <c r="H60" s="5">
        <v>88</v>
      </c>
      <c r="I60" s="5">
        <v>92</v>
      </c>
      <c r="J60" s="5">
        <v>88</v>
      </c>
      <c r="K60" s="5">
        <v>89</v>
      </c>
      <c r="L60" s="5">
        <f t="shared" si="1"/>
        <v>639</v>
      </c>
      <c r="M60" s="5">
        <f t="shared" si="2"/>
        <v>91.285714285714292</v>
      </c>
      <c r="N60" s="2" t="str">
        <f t="shared" si="3"/>
        <v>第33名</v>
      </c>
      <c r="O60" s="2" t="str">
        <f t="shared" si="4"/>
        <v>第25名</v>
      </c>
      <c r="Q60">
        <v>645.5</v>
      </c>
    </row>
    <row r="61" spans="1:17" ht="18" customHeight="1" x14ac:dyDescent="0.2">
      <c r="A61" s="3">
        <v>60</v>
      </c>
      <c r="B61" s="4">
        <v>150407</v>
      </c>
      <c r="C61" s="2" t="s">
        <v>99</v>
      </c>
      <c r="D61" s="2" t="str">
        <f t="shared" si="0"/>
        <v>4班</v>
      </c>
      <c r="E61" s="5">
        <v>110</v>
      </c>
      <c r="F61" s="5">
        <v>116</v>
      </c>
      <c r="G61" s="5">
        <v>97</v>
      </c>
      <c r="H61" s="5">
        <v>92</v>
      </c>
      <c r="I61" s="5">
        <v>92</v>
      </c>
      <c r="J61" s="5">
        <v>85</v>
      </c>
      <c r="K61" s="5">
        <v>70</v>
      </c>
      <c r="L61" s="5">
        <f t="shared" si="1"/>
        <v>662</v>
      </c>
      <c r="M61" s="5">
        <f t="shared" si="2"/>
        <v>94.571428571428569</v>
      </c>
      <c r="N61" s="2" t="str">
        <f t="shared" si="3"/>
        <v>第19名</v>
      </c>
      <c r="O61" s="2" t="str">
        <f t="shared" si="4"/>
        <v>第16名</v>
      </c>
      <c r="Q61">
        <v>609</v>
      </c>
    </row>
    <row r="62" spans="1:17" ht="18" customHeight="1" x14ac:dyDescent="0.2">
      <c r="A62" s="3">
        <v>61</v>
      </c>
      <c r="B62" s="4">
        <v>150111</v>
      </c>
      <c r="C62" s="2" t="s">
        <v>19</v>
      </c>
      <c r="D62" s="2" t="str">
        <f t="shared" si="0"/>
        <v>1班</v>
      </c>
      <c r="E62" s="5">
        <v>115</v>
      </c>
      <c r="F62" s="5">
        <v>83</v>
      </c>
      <c r="G62" s="5">
        <v>99</v>
      </c>
      <c r="H62" s="5">
        <v>90</v>
      </c>
      <c r="I62" s="5">
        <v>89</v>
      </c>
      <c r="J62" s="5">
        <v>80</v>
      </c>
      <c r="K62" s="5">
        <v>94</v>
      </c>
      <c r="L62" s="5">
        <f t="shared" si="1"/>
        <v>650</v>
      </c>
      <c r="M62" s="5">
        <f t="shared" si="2"/>
        <v>92.857142857142861</v>
      </c>
      <c r="N62" s="2" t="str">
        <f t="shared" si="3"/>
        <v>第28名</v>
      </c>
      <c r="O62" s="2" t="str">
        <f t="shared" si="4"/>
        <v>第21名</v>
      </c>
      <c r="Q62">
        <v>611</v>
      </c>
    </row>
    <row r="63" spans="1:17" ht="18" customHeight="1" x14ac:dyDescent="0.2">
      <c r="A63" s="3">
        <v>62</v>
      </c>
      <c r="B63" s="4">
        <v>150106</v>
      </c>
      <c r="C63" s="2" t="s">
        <v>14</v>
      </c>
      <c r="D63" s="2" t="str">
        <f t="shared" si="0"/>
        <v>1班</v>
      </c>
      <c r="E63" s="5">
        <v>105</v>
      </c>
      <c r="F63" s="5">
        <v>102</v>
      </c>
      <c r="G63" s="5">
        <v>102.5</v>
      </c>
      <c r="H63" s="5">
        <v>90</v>
      </c>
      <c r="I63" s="5">
        <v>87</v>
      </c>
      <c r="J63" s="5">
        <v>95</v>
      </c>
      <c r="K63" s="5">
        <v>93</v>
      </c>
      <c r="L63" s="5">
        <f t="shared" si="1"/>
        <v>674.5</v>
      </c>
      <c r="M63" s="5">
        <f t="shared" si="2"/>
        <v>96.357142857142861</v>
      </c>
      <c r="N63" s="2" t="str">
        <f t="shared" si="3"/>
        <v>第15名</v>
      </c>
      <c r="O63" s="2" t="str">
        <f t="shared" si="4"/>
        <v>第12名</v>
      </c>
      <c r="Q63">
        <v>671</v>
      </c>
    </row>
    <row r="64" spans="1:17" ht="18" customHeight="1" x14ac:dyDescent="0.2">
      <c r="A64" s="3">
        <v>63</v>
      </c>
      <c r="B64" s="4">
        <v>150118</v>
      </c>
      <c r="C64" s="2" t="s">
        <v>26</v>
      </c>
      <c r="D64" s="2" t="str">
        <f t="shared" si="0"/>
        <v>1班</v>
      </c>
      <c r="E64" s="5">
        <v>62</v>
      </c>
      <c r="F64" s="5">
        <v>90</v>
      </c>
      <c r="G64" s="5">
        <v>105</v>
      </c>
      <c r="H64" s="5">
        <v>70</v>
      </c>
      <c r="I64" s="5">
        <v>92</v>
      </c>
      <c r="J64" s="5">
        <v>62</v>
      </c>
      <c r="K64" s="5">
        <v>87</v>
      </c>
      <c r="L64" s="5">
        <f t="shared" si="1"/>
        <v>568</v>
      </c>
      <c r="M64" s="5">
        <f t="shared" si="2"/>
        <v>81.142857142857139</v>
      </c>
      <c r="N64" s="2" t="str">
        <f t="shared" si="3"/>
        <v>第91名</v>
      </c>
      <c r="O64" s="2" t="str">
        <f t="shared" si="4"/>
        <v>第66名</v>
      </c>
      <c r="Q64">
        <v>564</v>
      </c>
    </row>
    <row r="65" spans="1:17" ht="18" customHeight="1" x14ac:dyDescent="0.2">
      <c r="A65" s="3">
        <v>64</v>
      </c>
      <c r="B65" s="4">
        <v>150216</v>
      </c>
      <c r="C65" s="2" t="s">
        <v>51</v>
      </c>
      <c r="D65" s="2" t="str">
        <f t="shared" si="0"/>
        <v>2班</v>
      </c>
      <c r="E65" s="5">
        <v>91</v>
      </c>
      <c r="F65" s="5">
        <v>101</v>
      </c>
      <c r="G65" s="5">
        <v>111</v>
      </c>
      <c r="H65" s="5">
        <v>82</v>
      </c>
      <c r="I65" s="5">
        <v>89</v>
      </c>
      <c r="J65" s="5">
        <v>73</v>
      </c>
      <c r="K65" s="5">
        <v>85</v>
      </c>
      <c r="L65" s="5">
        <f t="shared" si="1"/>
        <v>632</v>
      </c>
      <c r="M65" s="5">
        <f t="shared" si="2"/>
        <v>90.285714285714292</v>
      </c>
      <c r="N65" s="2" t="str">
        <f t="shared" si="3"/>
        <v>第41名</v>
      </c>
      <c r="O65" s="2" t="str">
        <f t="shared" si="4"/>
        <v>第29名</v>
      </c>
      <c r="Q65">
        <v>672</v>
      </c>
    </row>
    <row r="66" spans="1:17" ht="18" customHeight="1" x14ac:dyDescent="0.2">
      <c r="A66" s="3">
        <v>65</v>
      </c>
      <c r="B66" s="4">
        <v>150209</v>
      </c>
      <c r="C66" s="2" t="s">
        <v>125</v>
      </c>
      <c r="D66" s="2" t="str">
        <f t="shared" si="0"/>
        <v>2班</v>
      </c>
      <c r="E66" s="5">
        <v>58</v>
      </c>
      <c r="F66" s="5">
        <v>91</v>
      </c>
      <c r="G66" s="5">
        <v>90</v>
      </c>
      <c r="H66" s="5">
        <v>71</v>
      </c>
      <c r="I66" s="5">
        <v>63</v>
      </c>
      <c r="J66" s="5">
        <v>82</v>
      </c>
      <c r="K66" s="5">
        <v>78</v>
      </c>
      <c r="L66" s="5">
        <f t="shared" si="1"/>
        <v>533</v>
      </c>
      <c r="M66" s="5">
        <f t="shared" si="2"/>
        <v>76.142857142857139</v>
      </c>
      <c r="N66" s="2" t="str">
        <f t="shared" si="3"/>
        <v>第114名</v>
      </c>
      <c r="O66" s="2" t="str">
        <f t="shared" si="4"/>
        <v>第82名</v>
      </c>
      <c r="Q66">
        <v>600</v>
      </c>
    </row>
    <row r="67" spans="1:17" ht="18" customHeight="1" x14ac:dyDescent="0.2">
      <c r="A67" s="3">
        <v>66</v>
      </c>
      <c r="B67" s="4">
        <v>150203</v>
      </c>
      <c r="C67" s="2" t="s">
        <v>40</v>
      </c>
      <c r="D67" s="2" t="str">
        <f t="shared" ref="D67:D121" si="5">MID(B67,4,1)&amp;"班"</f>
        <v>2班</v>
      </c>
      <c r="E67" s="5">
        <v>93</v>
      </c>
      <c r="F67" s="5">
        <v>99</v>
      </c>
      <c r="G67" s="5">
        <v>92</v>
      </c>
      <c r="H67" s="5">
        <v>86</v>
      </c>
      <c r="I67" s="5">
        <v>86</v>
      </c>
      <c r="J67" s="5">
        <v>75</v>
      </c>
      <c r="K67" s="5">
        <v>92</v>
      </c>
      <c r="L67" s="5">
        <f t="shared" ref="L67:L121" si="6">SUM(E67:K67)</f>
        <v>623</v>
      </c>
      <c r="M67" s="5">
        <f t="shared" ref="M67:M121" si="7">AVERAGE(E67:K67)</f>
        <v>89</v>
      </c>
      <c r="N67" s="2" t="str">
        <f t="shared" ref="N67:N121" si="8">"第"&amp;_xlfn.RANK.EQ(L67,L$2:L$121,0)&amp;"名"</f>
        <v>第52名</v>
      </c>
      <c r="O67" s="2" t="str">
        <f t="shared" ref="O67:O121" si="9">"第"&amp;COUNTIFS(Q$2:Q$88,"&gt;="&amp;L67)&amp;"名"</f>
        <v>第37名</v>
      </c>
      <c r="Q67">
        <v>549</v>
      </c>
    </row>
    <row r="68" spans="1:17" ht="18" customHeight="1" x14ac:dyDescent="0.2">
      <c r="A68" s="3">
        <v>67</v>
      </c>
      <c r="B68" s="4">
        <v>150307</v>
      </c>
      <c r="C68" s="2" t="s">
        <v>70</v>
      </c>
      <c r="D68" s="2" t="str">
        <f t="shared" si="5"/>
        <v>3班</v>
      </c>
      <c r="E68" s="5">
        <v>94</v>
      </c>
      <c r="F68" s="5">
        <v>118</v>
      </c>
      <c r="G68" s="5">
        <v>93</v>
      </c>
      <c r="H68" s="5">
        <v>95</v>
      </c>
      <c r="I68" s="5">
        <v>85</v>
      </c>
      <c r="J68" s="5">
        <v>76</v>
      </c>
      <c r="K68" s="5">
        <v>80</v>
      </c>
      <c r="L68" s="5">
        <f t="shared" si="6"/>
        <v>641</v>
      </c>
      <c r="M68" s="5">
        <f t="shared" si="7"/>
        <v>91.571428571428569</v>
      </c>
      <c r="N68" s="2" t="str">
        <f t="shared" si="8"/>
        <v>第31名</v>
      </c>
      <c r="O68" s="2" t="str">
        <f t="shared" si="9"/>
        <v>第24名</v>
      </c>
      <c r="Q68">
        <v>621</v>
      </c>
    </row>
    <row r="69" spans="1:17" ht="18" customHeight="1" x14ac:dyDescent="0.2">
      <c r="A69" s="3">
        <v>68</v>
      </c>
      <c r="B69" s="4">
        <v>150219</v>
      </c>
      <c r="C69" s="2" t="s">
        <v>127</v>
      </c>
      <c r="D69" s="2" t="str">
        <f t="shared" si="5"/>
        <v>2班</v>
      </c>
      <c r="E69" s="5">
        <v>90</v>
      </c>
      <c r="F69" s="5">
        <v>92</v>
      </c>
      <c r="G69" s="5">
        <v>79</v>
      </c>
      <c r="H69" s="5">
        <v>89</v>
      </c>
      <c r="I69" s="5">
        <v>91</v>
      </c>
      <c r="J69" s="5">
        <v>100</v>
      </c>
      <c r="K69" s="5">
        <v>98</v>
      </c>
      <c r="L69" s="5">
        <f t="shared" si="6"/>
        <v>639</v>
      </c>
      <c r="M69" s="5">
        <f t="shared" si="7"/>
        <v>91.285714285714292</v>
      </c>
      <c r="N69" s="2" t="str">
        <f t="shared" si="8"/>
        <v>第33名</v>
      </c>
      <c r="O69" s="2" t="str">
        <f t="shared" si="9"/>
        <v>第25名</v>
      </c>
      <c r="Q69">
        <v>521</v>
      </c>
    </row>
    <row r="70" spans="1:17" ht="18" customHeight="1" x14ac:dyDescent="0.2">
      <c r="A70" s="3">
        <v>69</v>
      </c>
      <c r="B70" s="4">
        <v>150311</v>
      </c>
      <c r="C70" s="2" t="s">
        <v>74</v>
      </c>
      <c r="D70" s="2" t="str">
        <f t="shared" si="5"/>
        <v>3班</v>
      </c>
      <c r="E70" s="5">
        <v>92.5</v>
      </c>
      <c r="F70" s="5">
        <v>104</v>
      </c>
      <c r="G70" s="5">
        <v>112</v>
      </c>
      <c r="H70" s="5">
        <v>90</v>
      </c>
      <c r="I70" s="5">
        <v>85</v>
      </c>
      <c r="J70" s="5">
        <v>85</v>
      </c>
      <c r="K70" s="5">
        <v>66</v>
      </c>
      <c r="L70" s="5">
        <f t="shared" si="6"/>
        <v>634.5</v>
      </c>
      <c r="M70" s="5">
        <f t="shared" si="7"/>
        <v>90.642857142857139</v>
      </c>
      <c r="N70" s="2" t="str">
        <f t="shared" si="8"/>
        <v>第39名</v>
      </c>
      <c r="O70" s="2" t="str">
        <f t="shared" si="9"/>
        <v>第28名</v>
      </c>
      <c r="Q70">
        <v>545</v>
      </c>
    </row>
    <row r="71" spans="1:17" ht="18" customHeight="1" x14ac:dyDescent="0.2">
      <c r="A71" s="3">
        <v>70</v>
      </c>
      <c r="B71" s="4">
        <v>150201</v>
      </c>
      <c r="C71" s="2" t="s">
        <v>39</v>
      </c>
      <c r="D71" s="2" t="str">
        <f t="shared" si="5"/>
        <v>2班</v>
      </c>
      <c r="E71" s="5">
        <v>109.5</v>
      </c>
      <c r="F71" s="5">
        <v>107</v>
      </c>
      <c r="G71" s="5">
        <v>106</v>
      </c>
      <c r="H71" s="5">
        <v>99</v>
      </c>
      <c r="I71" s="5">
        <v>93</v>
      </c>
      <c r="J71" s="5">
        <v>94</v>
      </c>
      <c r="K71" s="5">
        <v>95</v>
      </c>
      <c r="L71" s="5">
        <f t="shared" si="6"/>
        <v>703.5</v>
      </c>
      <c r="M71" s="5">
        <f t="shared" si="7"/>
        <v>100.5</v>
      </c>
      <c r="N71" s="2" t="str">
        <f t="shared" si="8"/>
        <v>第8名</v>
      </c>
      <c r="O71" s="2" t="str">
        <f t="shared" si="9"/>
        <v>第6名</v>
      </c>
      <c r="Q71">
        <v>537</v>
      </c>
    </row>
    <row r="72" spans="1:17" ht="18" customHeight="1" x14ac:dyDescent="0.2">
      <c r="A72" s="3">
        <v>71</v>
      </c>
      <c r="B72" s="4">
        <v>150325</v>
      </c>
      <c r="C72" s="2" t="s">
        <v>88</v>
      </c>
      <c r="D72" s="2" t="str">
        <f t="shared" si="5"/>
        <v>3班</v>
      </c>
      <c r="E72" s="5">
        <v>59</v>
      </c>
      <c r="F72" s="5">
        <v>77</v>
      </c>
      <c r="G72" s="5">
        <v>67</v>
      </c>
      <c r="H72" s="5">
        <v>75</v>
      </c>
      <c r="I72" s="5">
        <v>81</v>
      </c>
      <c r="J72" s="5">
        <v>79</v>
      </c>
      <c r="K72" s="5">
        <v>85</v>
      </c>
      <c r="L72" s="5">
        <f t="shared" si="6"/>
        <v>523</v>
      </c>
      <c r="M72" s="5">
        <f t="shared" si="7"/>
        <v>74.714285714285708</v>
      </c>
      <c r="N72" s="2" t="str">
        <f t="shared" si="8"/>
        <v>第117名</v>
      </c>
      <c r="O72" s="2" t="str">
        <f t="shared" si="9"/>
        <v>第84名</v>
      </c>
      <c r="Q72">
        <v>636</v>
      </c>
    </row>
    <row r="73" spans="1:17" ht="18" customHeight="1" x14ac:dyDescent="0.2">
      <c r="A73" s="3">
        <v>72</v>
      </c>
      <c r="B73" s="4">
        <v>150227</v>
      </c>
      <c r="C73" s="2" t="s">
        <v>60</v>
      </c>
      <c r="D73" s="2" t="str">
        <f t="shared" si="5"/>
        <v>2班</v>
      </c>
      <c r="E73" s="5">
        <v>103</v>
      </c>
      <c r="F73" s="5">
        <v>102</v>
      </c>
      <c r="G73" s="5">
        <v>110</v>
      </c>
      <c r="H73" s="5">
        <v>87.5</v>
      </c>
      <c r="I73" s="5">
        <v>97</v>
      </c>
      <c r="J73" s="5">
        <v>92</v>
      </c>
      <c r="K73" s="5">
        <v>89</v>
      </c>
      <c r="L73" s="5">
        <f t="shared" si="6"/>
        <v>680.5</v>
      </c>
      <c r="M73" s="5">
        <f t="shared" si="7"/>
        <v>97.214285714285708</v>
      </c>
      <c r="N73" s="2" t="str">
        <f t="shared" si="8"/>
        <v>第13名</v>
      </c>
      <c r="O73" s="2" t="str">
        <f t="shared" si="9"/>
        <v>第11名</v>
      </c>
      <c r="Q73">
        <v>661.5</v>
      </c>
    </row>
    <row r="74" spans="1:17" ht="18" customHeight="1" x14ac:dyDescent="0.2">
      <c r="A74" s="3">
        <v>73</v>
      </c>
      <c r="B74" s="4">
        <v>150313</v>
      </c>
      <c r="C74" s="2" t="s">
        <v>76</v>
      </c>
      <c r="D74" s="2" t="str">
        <f t="shared" si="5"/>
        <v>3班</v>
      </c>
      <c r="E74" s="5">
        <v>112</v>
      </c>
      <c r="F74" s="5">
        <v>70</v>
      </c>
      <c r="G74" s="5">
        <v>79</v>
      </c>
      <c r="H74" s="5">
        <v>64</v>
      </c>
      <c r="I74" s="5">
        <v>67</v>
      </c>
      <c r="J74" s="5">
        <v>75</v>
      </c>
      <c r="K74" s="5">
        <v>96</v>
      </c>
      <c r="L74" s="5">
        <f t="shared" si="6"/>
        <v>563</v>
      </c>
      <c r="M74" s="5">
        <f t="shared" si="7"/>
        <v>80.428571428571431</v>
      </c>
      <c r="N74" s="2" t="str">
        <f t="shared" si="8"/>
        <v>第95名</v>
      </c>
      <c r="O74" s="2" t="str">
        <f t="shared" si="9"/>
        <v>第69名</v>
      </c>
      <c r="Q74">
        <v>713.5</v>
      </c>
    </row>
    <row r="75" spans="1:17" ht="18" customHeight="1" x14ac:dyDescent="0.2">
      <c r="A75" s="3">
        <v>74</v>
      </c>
      <c r="B75" s="4">
        <v>150217</v>
      </c>
      <c r="C75" s="2" t="s">
        <v>52</v>
      </c>
      <c r="D75" s="2" t="str">
        <f t="shared" si="5"/>
        <v>2班</v>
      </c>
      <c r="E75" s="5">
        <v>113</v>
      </c>
      <c r="F75" s="5">
        <v>118</v>
      </c>
      <c r="G75" s="5">
        <v>107</v>
      </c>
      <c r="H75" s="5">
        <v>96</v>
      </c>
      <c r="I75" s="5">
        <v>88</v>
      </c>
      <c r="J75" s="5">
        <v>91</v>
      </c>
      <c r="K75" s="5">
        <v>94</v>
      </c>
      <c r="L75" s="5">
        <f t="shared" si="6"/>
        <v>707</v>
      </c>
      <c r="M75" s="5">
        <f t="shared" si="7"/>
        <v>101</v>
      </c>
      <c r="N75" s="2" t="str">
        <f t="shared" si="8"/>
        <v>第7名</v>
      </c>
      <c r="O75" s="2" t="str">
        <f t="shared" si="9"/>
        <v>第5名</v>
      </c>
      <c r="Q75">
        <v>596</v>
      </c>
    </row>
    <row r="76" spans="1:17" ht="18" customHeight="1" x14ac:dyDescent="0.2">
      <c r="A76" s="3">
        <v>75</v>
      </c>
      <c r="B76" s="4">
        <v>150108</v>
      </c>
      <c r="C76" s="2" t="s">
        <v>16</v>
      </c>
      <c r="D76" s="2" t="str">
        <f t="shared" si="5"/>
        <v>1班</v>
      </c>
      <c r="E76" s="5">
        <v>89</v>
      </c>
      <c r="F76" s="5">
        <v>87</v>
      </c>
      <c r="G76" s="5">
        <v>96</v>
      </c>
      <c r="H76" s="5">
        <v>98</v>
      </c>
      <c r="I76" s="5">
        <v>65</v>
      </c>
      <c r="J76" s="5">
        <v>71</v>
      </c>
      <c r="K76" s="5">
        <v>78</v>
      </c>
      <c r="L76" s="5">
        <f t="shared" si="6"/>
        <v>584</v>
      </c>
      <c r="M76" s="5">
        <f t="shared" si="7"/>
        <v>83.428571428571431</v>
      </c>
      <c r="N76" s="2" t="str">
        <f t="shared" si="8"/>
        <v>第76名</v>
      </c>
      <c r="O76" s="2" t="str">
        <f t="shared" si="9"/>
        <v>第56名</v>
      </c>
      <c r="Q76">
        <v>635</v>
      </c>
    </row>
    <row r="77" spans="1:17" ht="18" customHeight="1" x14ac:dyDescent="0.2">
      <c r="A77" s="3">
        <v>76</v>
      </c>
      <c r="B77" s="4">
        <v>150320</v>
      </c>
      <c r="C77" s="2" t="s">
        <v>83</v>
      </c>
      <c r="D77" s="2" t="str">
        <f t="shared" si="5"/>
        <v>3班</v>
      </c>
      <c r="E77" s="5">
        <v>58</v>
      </c>
      <c r="F77" s="5">
        <v>83</v>
      </c>
      <c r="G77" s="5">
        <v>95</v>
      </c>
      <c r="H77" s="5">
        <v>77</v>
      </c>
      <c r="I77" s="5">
        <v>86</v>
      </c>
      <c r="J77" s="5">
        <v>75</v>
      </c>
      <c r="K77" s="5">
        <v>76</v>
      </c>
      <c r="L77" s="5">
        <f t="shared" si="6"/>
        <v>550</v>
      </c>
      <c r="M77" s="5">
        <f t="shared" si="7"/>
        <v>78.571428571428569</v>
      </c>
      <c r="N77" s="2" t="str">
        <f t="shared" si="8"/>
        <v>第101名</v>
      </c>
      <c r="O77" s="2" t="str">
        <f t="shared" si="9"/>
        <v>第73名</v>
      </c>
      <c r="Q77">
        <v>574</v>
      </c>
    </row>
    <row r="78" spans="1:17" ht="18" customHeight="1" x14ac:dyDescent="0.2">
      <c r="A78" s="3">
        <v>77</v>
      </c>
      <c r="B78" s="4">
        <v>150204</v>
      </c>
      <c r="C78" s="2" t="s">
        <v>41</v>
      </c>
      <c r="D78" s="2" t="str">
        <f t="shared" si="5"/>
        <v>2班</v>
      </c>
      <c r="E78" s="5">
        <v>95.5</v>
      </c>
      <c r="F78" s="5">
        <v>92</v>
      </c>
      <c r="G78" s="5">
        <v>96</v>
      </c>
      <c r="H78" s="5">
        <v>84</v>
      </c>
      <c r="I78" s="5">
        <v>95</v>
      </c>
      <c r="J78" s="5">
        <v>91</v>
      </c>
      <c r="K78" s="5">
        <v>92</v>
      </c>
      <c r="L78" s="5">
        <f t="shared" si="6"/>
        <v>645.5</v>
      </c>
      <c r="M78" s="5">
        <f t="shared" si="7"/>
        <v>92.214285714285708</v>
      </c>
      <c r="N78" s="2" t="str">
        <f t="shared" si="8"/>
        <v>第30名</v>
      </c>
      <c r="O78" s="2" t="str">
        <f t="shared" si="9"/>
        <v>第23名</v>
      </c>
      <c r="Q78">
        <v>658</v>
      </c>
    </row>
    <row r="79" spans="1:17" ht="18" customHeight="1" x14ac:dyDescent="0.2">
      <c r="A79" s="3">
        <v>78</v>
      </c>
      <c r="B79" s="4">
        <v>150225</v>
      </c>
      <c r="C79" s="2" t="s">
        <v>58</v>
      </c>
      <c r="D79" s="2" t="str">
        <f t="shared" si="5"/>
        <v>2班</v>
      </c>
      <c r="E79" s="5">
        <v>112</v>
      </c>
      <c r="F79" s="5">
        <v>97</v>
      </c>
      <c r="G79" s="5">
        <v>64</v>
      </c>
      <c r="H79" s="5">
        <v>69</v>
      </c>
      <c r="I79" s="5">
        <v>100</v>
      </c>
      <c r="J79" s="5">
        <v>98</v>
      </c>
      <c r="K79" s="5">
        <v>69</v>
      </c>
      <c r="L79" s="5">
        <f t="shared" si="6"/>
        <v>609</v>
      </c>
      <c r="M79" s="5">
        <f t="shared" si="7"/>
        <v>87</v>
      </c>
      <c r="N79" s="2" t="str">
        <f t="shared" si="8"/>
        <v>第62名</v>
      </c>
      <c r="O79" s="2" t="str">
        <f t="shared" si="9"/>
        <v>第45名</v>
      </c>
      <c r="Q79">
        <v>701</v>
      </c>
    </row>
    <row r="80" spans="1:17" ht="18" customHeight="1" x14ac:dyDescent="0.2">
      <c r="A80" s="3">
        <v>79</v>
      </c>
      <c r="B80" s="4">
        <v>150324</v>
      </c>
      <c r="C80" s="2" t="s">
        <v>87</v>
      </c>
      <c r="D80" s="2" t="str">
        <f t="shared" si="5"/>
        <v>3班</v>
      </c>
      <c r="E80" s="5">
        <v>88</v>
      </c>
      <c r="F80" s="5">
        <v>93</v>
      </c>
      <c r="G80" s="5">
        <v>104</v>
      </c>
      <c r="H80" s="5">
        <v>85</v>
      </c>
      <c r="I80" s="5">
        <v>75</v>
      </c>
      <c r="J80" s="5">
        <v>84</v>
      </c>
      <c r="K80" s="5">
        <v>82</v>
      </c>
      <c r="L80" s="5">
        <f t="shared" si="6"/>
        <v>611</v>
      </c>
      <c r="M80" s="5">
        <f t="shared" si="7"/>
        <v>87.285714285714292</v>
      </c>
      <c r="N80" s="2" t="str">
        <f t="shared" si="8"/>
        <v>第61名</v>
      </c>
      <c r="O80" s="2" t="str">
        <f t="shared" si="9"/>
        <v>第44名</v>
      </c>
      <c r="Q80">
        <v>569</v>
      </c>
    </row>
    <row r="81" spans="1:17" ht="18" customHeight="1" x14ac:dyDescent="0.2">
      <c r="A81" s="3">
        <v>80</v>
      </c>
      <c r="B81" s="4">
        <v>150328</v>
      </c>
      <c r="C81" s="2" t="s">
        <v>91</v>
      </c>
      <c r="D81" s="2" t="str">
        <f t="shared" si="5"/>
        <v>3班</v>
      </c>
      <c r="E81" s="5">
        <v>93</v>
      </c>
      <c r="F81" s="5">
        <v>98</v>
      </c>
      <c r="G81" s="5">
        <v>102</v>
      </c>
      <c r="H81" s="5">
        <v>91</v>
      </c>
      <c r="I81" s="5">
        <v>56</v>
      </c>
      <c r="J81" s="5">
        <v>75</v>
      </c>
      <c r="K81" s="5">
        <v>90</v>
      </c>
      <c r="L81" s="5">
        <f t="shared" si="6"/>
        <v>605</v>
      </c>
      <c r="M81" s="5">
        <f t="shared" si="7"/>
        <v>86.428571428571431</v>
      </c>
      <c r="N81" s="2" t="str">
        <f t="shared" si="8"/>
        <v>第64名</v>
      </c>
      <c r="O81" s="2" t="str">
        <f t="shared" si="9"/>
        <v>第47名</v>
      </c>
      <c r="Q81">
        <v>649</v>
      </c>
    </row>
    <row r="82" spans="1:17" ht="18" customHeight="1" x14ac:dyDescent="0.2">
      <c r="A82" s="3">
        <v>81</v>
      </c>
      <c r="B82" s="4">
        <v>150314</v>
      </c>
      <c r="C82" s="2" t="s">
        <v>77</v>
      </c>
      <c r="D82" s="2" t="str">
        <f t="shared" si="5"/>
        <v>3班</v>
      </c>
      <c r="E82" s="5">
        <v>98</v>
      </c>
      <c r="F82" s="5">
        <v>97</v>
      </c>
      <c r="G82" s="5">
        <v>119</v>
      </c>
      <c r="H82" s="5">
        <v>98</v>
      </c>
      <c r="I82" s="5">
        <v>63</v>
      </c>
      <c r="J82" s="5">
        <v>99</v>
      </c>
      <c r="K82" s="5">
        <v>97</v>
      </c>
      <c r="L82" s="5">
        <f t="shared" si="6"/>
        <v>671</v>
      </c>
      <c r="M82" s="5">
        <f t="shared" si="7"/>
        <v>95.857142857142861</v>
      </c>
      <c r="N82" s="2" t="str">
        <f t="shared" si="8"/>
        <v>第17名</v>
      </c>
      <c r="O82" s="2" t="str">
        <f t="shared" si="9"/>
        <v>第14名</v>
      </c>
      <c r="Q82">
        <v>516</v>
      </c>
    </row>
    <row r="83" spans="1:17" ht="18" customHeight="1" x14ac:dyDescent="0.2">
      <c r="A83" s="3">
        <v>82</v>
      </c>
      <c r="B83" s="4">
        <v>150114</v>
      </c>
      <c r="C83" s="2" t="s">
        <v>22</v>
      </c>
      <c r="D83" s="2" t="str">
        <f t="shared" si="5"/>
        <v>1班</v>
      </c>
      <c r="E83" s="5">
        <v>105</v>
      </c>
      <c r="F83" s="5">
        <v>81</v>
      </c>
      <c r="G83" s="5">
        <v>81</v>
      </c>
      <c r="H83" s="5">
        <v>62</v>
      </c>
      <c r="I83" s="5">
        <v>68</v>
      </c>
      <c r="J83" s="5">
        <v>83</v>
      </c>
      <c r="K83" s="5">
        <v>84</v>
      </c>
      <c r="L83" s="5">
        <f t="shared" si="6"/>
        <v>564</v>
      </c>
      <c r="M83" s="5">
        <f t="shared" si="7"/>
        <v>80.571428571428569</v>
      </c>
      <c r="N83" s="2" t="str">
        <f t="shared" si="8"/>
        <v>第94名</v>
      </c>
      <c r="O83" s="2" t="str">
        <f t="shared" si="9"/>
        <v>第68名</v>
      </c>
      <c r="Q83">
        <v>547</v>
      </c>
    </row>
    <row r="84" spans="1:17" ht="18" customHeight="1" x14ac:dyDescent="0.2">
      <c r="A84" s="3">
        <v>83</v>
      </c>
      <c r="B84" s="4">
        <v>150304</v>
      </c>
      <c r="C84" s="2" t="s">
        <v>67</v>
      </c>
      <c r="D84" s="2" t="str">
        <f t="shared" si="5"/>
        <v>3班</v>
      </c>
      <c r="E84" s="5">
        <v>109</v>
      </c>
      <c r="F84" s="5">
        <v>112</v>
      </c>
      <c r="G84" s="5">
        <v>112</v>
      </c>
      <c r="H84" s="5">
        <v>98</v>
      </c>
      <c r="I84" s="5">
        <v>95</v>
      </c>
      <c r="J84" s="5">
        <v>92</v>
      </c>
      <c r="K84" s="5">
        <v>96</v>
      </c>
      <c r="L84" s="5">
        <f t="shared" si="6"/>
        <v>714</v>
      </c>
      <c r="M84" s="5">
        <f t="shared" si="7"/>
        <v>102</v>
      </c>
      <c r="N84" s="2" t="str">
        <f t="shared" si="8"/>
        <v>第2名</v>
      </c>
      <c r="O84" s="2" t="str">
        <f t="shared" si="9"/>
        <v>第2名</v>
      </c>
      <c r="Q84">
        <v>684</v>
      </c>
    </row>
    <row r="85" spans="1:17" ht="18" customHeight="1" x14ac:dyDescent="0.2">
      <c r="A85" s="3">
        <v>84</v>
      </c>
      <c r="B85" s="4">
        <v>150406</v>
      </c>
      <c r="C85" s="2" t="s">
        <v>98</v>
      </c>
      <c r="D85" s="2" t="str">
        <f t="shared" si="5"/>
        <v>4班</v>
      </c>
      <c r="E85" s="5">
        <v>90</v>
      </c>
      <c r="F85" s="5">
        <v>111</v>
      </c>
      <c r="G85" s="5">
        <v>116</v>
      </c>
      <c r="H85" s="5">
        <v>72</v>
      </c>
      <c r="I85" s="5">
        <v>95</v>
      </c>
      <c r="J85" s="5">
        <v>93</v>
      </c>
      <c r="K85" s="5">
        <v>95</v>
      </c>
      <c r="L85" s="5">
        <f t="shared" si="6"/>
        <v>672</v>
      </c>
      <c r="M85" s="5">
        <f t="shared" si="7"/>
        <v>96</v>
      </c>
      <c r="N85" s="2" t="str">
        <f t="shared" si="8"/>
        <v>第16名</v>
      </c>
      <c r="O85" s="2" t="str">
        <f t="shared" si="9"/>
        <v>第13名</v>
      </c>
      <c r="Q85">
        <v>580</v>
      </c>
    </row>
    <row r="86" spans="1:17" ht="18" customHeight="1" x14ac:dyDescent="0.2">
      <c r="A86" s="3">
        <v>85</v>
      </c>
      <c r="B86" s="4">
        <v>150312</v>
      </c>
      <c r="C86" s="2" t="s">
        <v>75</v>
      </c>
      <c r="D86" s="2" t="str">
        <f t="shared" si="5"/>
        <v>3班</v>
      </c>
      <c r="E86" s="5">
        <v>68</v>
      </c>
      <c r="F86" s="5">
        <v>108</v>
      </c>
      <c r="G86" s="5">
        <v>64</v>
      </c>
      <c r="H86" s="5">
        <v>71</v>
      </c>
      <c r="I86" s="5">
        <v>97</v>
      </c>
      <c r="J86" s="5">
        <v>93</v>
      </c>
      <c r="K86" s="5">
        <v>99</v>
      </c>
      <c r="L86" s="5">
        <f t="shared" si="6"/>
        <v>600</v>
      </c>
      <c r="M86" s="5">
        <f t="shared" si="7"/>
        <v>85.714285714285708</v>
      </c>
      <c r="N86" s="2" t="str">
        <f t="shared" si="8"/>
        <v>第67名</v>
      </c>
      <c r="O86" s="2" t="str">
        <f t="shared" si="9"/>
        <v>第49名</v>
      </c>
      <c r="Q86">
        <v>510</v>
      </c>
    </row>
    <row r="87" spans="1:17" ht="18" customHeight="1" x14ac:dyDescent="0.2">
      <c r="A87" s="3">
        <v>86</v>
      </c>
      <c r="B87" s="4">
        <v>150214</v>
      </c>
      <c r="C87" s="2" t="s">
        <v>126</v>
      </c>
      <c r="D87" s="2" t="str">
        <f t="shared" si="5"/>
        <v>2班</v>
      </c>
      <c r="E87" s="5">
        <v>84</v>
      </c>
      <c r="F87" s="5">
        <v>74</v>
      </c>
      <c r="G87" s="5">
        <v>73</v>
      </c>
      <c r="H87" s="5">
        <v>68</v>
      </c>
      <c r="I87" s="5">
        <v>98</v>
      </c>
      <c r="J87" s="5">
        <v>83</v>
      </c>
      <c r="K87" s="5">
        <v>88</v>
      </c>
      <c r="L87" s="5">
        <f t="shared" si="6"/>
        <v>568</v>
      </c>
      <c r="M87" s="5">
        <f t="shared" si="7"/>
        <v>81.142857142857139</v>
      </c>
      <c r="N87" s="2" t="str">
        <f t="shared" si="8"/>
        <v>第91名</v>
      </c>
      <c r="O87" s="2" t="str">
        <f t="shared" si="9"/>
        <v>第66名</v>
      </c>
      <c r="Q87">
        <v>608</v>
      </c>
    </row>
    <row r="88" spans="1:17" ht="18" customHeight="1" x14ac:dyDescent="0.2">
      <c r="A88" s="3">
        <v>87</v>
      </c>
      <c r="B88" s="4">
        <v>150119</v>
      </c>
      <c r="C88" s="2" t="s">
        <v>27</v>
      </c>
      <c r="D88" s="2" t="str">
        <f t="shared" si="5"/>
        <v>1班</v>
      </c>
      <c r="E88" s="5">
        <v>107</v>
      </c>
      <c r="F88" s="5">
        <v>97</v>
      </c>
      <c r="G88" s="5">
        <v>54</v>
      </c>
      <c r="H88" s="5">
        <v>96</v>
      </c>
      <c r="I88" s="5">
        <v>59</v>
      </c>
      <c r="J88" s="5">
        <v>75</v>
      </c>
      <c r="K88" s="5">
        <v>62</v>
      </c>
      <c r="L88" s="5">
        <f t="shared" si="6"/>
        <v>550</v>
      </c>
      <c r="M88" s="5">
        <f t="shared" si="7"/>
        <v>78.571428571428569</v>
      </c>
      <c r="N88" s="2" t="str">
        <f t="shared" si="8"/>
        <v>第101名</v>
      </c>
      <c r="O88" s="2" t="str">
        <f t="shared" si="9"/>
        <v>第73名</v>
      </c>
      <c r="Q88">
        <v>631</v>
      </c>
    </row>
    <row r="89" spans="1:17" ht="18" customHeight="1" x14ac:dyDescent="0.2">
      <c r="A89" s="3">
        <v>88</v>
      </c>
      <c r="B89" s="4">
        <v>150308</v>
      </c>
      <c r="C89" s="2" t="s">
        <v>71</v>
      </c>
      <c r="D89" s="2" t="str">
        <f t="shared" si="5"/>
        <v>3班</v>
      </c>
      <c r="E89" s="5">
        <v>81</v>
      </c>
      <c r="F89" s="5">
        <v>91</v>
      </c>
      <c r="G89" s="5">
        <v>88</v>
      </c>
      <c r="H89" s="5">
        <v>84</v>
      </c>
      <c r="I89" s="5">
        <v>68</v>
      </c>
      <c r="J89" s="5">
        <v>66</v>
      </c>
      <c r="K89" s="5">
        <v>71</v>
      </c>
      <c r="L89" s="5">
        <f t="shared" si="6"/>
        <v>549</v>
      </c>
      <c r="M89" s="5">
        <f t="shared" si="7"/>
        <v>78.428571428571431</v>
      </c>
      <c r="N89" s="2" t="str">
        <f t="shared" si="8"/>
        <v>第105名</v>
      </c>
      <c r="O89" s="2" t="str">
        <f t="shared" si="9"/>
        <v>第74名</v>
      </c>
    </row>
    <row r="90" spans="1:17" ht="18" customHeight="1" x14ac:dyDescent="0.2">
      <c r="A90" s="3">
        <v>89</v>
      </c>
      <c r="B90" s="4">
        <v>150306</v>
      </c>
      <c r="C90" s="2" t="s">
        <v>69</v>
      </c>
      <c r="D90" s="2" t="str">
        <f t="shared" si="5"/>
        <v>3班</v>
      </c>
      <c r="E90" s="5">
        <v>101</v>
      </c>
      <c r="F90" s="5">
        <v>94</v>
      </c>
      <c r="G90" s="5">
        <v>99</v>
      </c>
      <c r="H90" s="5">
        <v>90</v>
      </c>
      <c r="I90" s="5">
        <v>87</v>
      </c>
      <c r="J90" s="5">
        <v>95</v>
      </c>
      <c r="K90" s="5">
        <v>93</v>
      </c>
      <c r="L90" s="5">
        <f t="shared" si="6"/>
        <v>659</v>
      </c>
      <c r="M90" s="5">
        <f t="shared" si="7"/>
        <v>94.142857142857139</v>
      </c>
      <c r="N90" s="2" t="str">
        <f t="shared" si="8"/>
        <v>第22名</v>
      </c>
      <c r="O90" s="2" t="str">
        <f t="shared" si="9"/>
        <v>第18名</v>
      </c>
    </row>
    <row r="91" spans="1:17" ht="18" customHeight="1" x14ac:dyDescent="0.2">
      <c r="A91" s="3">
        <v>90</v>
      </c>
      <c r="B91" s="4">
        <v>150212</v>
      </c>
      <c r="C91" s="2" t="s">
        <v>48</v>
      </c>
      <c r="D91" s="2" t="str">
        <f t="shared" si="5"/>
        <v>2班</v>
      </c>
      <c r="E91" s="5">
        <v>94</v>
      </c>
      <c r="F91" s="5">
        <v>103</v>
      </c>
      <c r="G91" s="5">
        <v>105</v>
      </c>
      <c r="H91" s="5">
        <v>87</v>
      </c>
      <c r="I91" s="5">
        <v>99</v>
      </c>
      <c r="J91" s="5">
        <v>83</v>
      </c>
      <c r="K91" s="5">
        <v>88</v>
      </c>
      <c r="L91" s="5">
        <f t="shared" si="6"/>
        <v>659</v>
      </c>
      <c r="M91" s="5">
        <f t="shared" si="7"/>
        <v>94.142857142857139</v>
      </c>
      <c r="N91" s="2" t="str">
        <f t="shared" si="8"/>
        <v>第22名</v>
      </c>
      <c r="O91" s="2" t="str">
        <f t="shared" si="9"/>
        <v>第18名</v>
      </c>
    </row>
    <row r="92" spans="1:17" ht="18" customHeight="1" x14ac:dyDescent="0.2">
      <c r="A92" s="3">
        <v>91</v>
      </c>
      <c r="B92" s="4">
        <v>150116</v>
      </c>
      <c r="C92" s="2" t="s">
        <v>24</v>
      </c>
      <c r="D92" s="2" t="str">
        <f t="shared" si="5"/>
        <v>1班</v>
      </c>
      <c r="E92" s="5">
        <v>105</v>
      </c>
      <c r="F92" s="5">
        <v>84</v>
      </c>
      <c r="G92" s="5">
        <v>63</v>
      </c>
      <c r="H92" s="5">
        <v>81</v>
      </c>
      <c r="I92" s="5">
        <v>93</v>
      </c>
      <c r="J92" s="5">
        <v>68</v>
      </c>
      <c r="K92" s="5">
        <v>90</v>
      </c>
      <c r="L92" s="5">
        <f t="shared" si="6"/>
        <v>584</v>
      </c>
      <c r="M92" s="5">
        <f t="shared" si="7"/>
        <v>83.428571428571431</v>
      </c>
      <c r="N92" s="2" t="str">
        <f t="shared" si="8"/>
        <v>第76名</v>
      </c>
      <c r="O92" s="2" t="str">
        <f t="shared" si="9"/>
        <v>第56名</v>
      </c>
    </row>
    <row r="93" spans="1:17" ht="18" customHeight="1" x14ac:dyDescent="0.2">
      <c r="A93" s="3">
        <v>92</v>
      </c>
      <c r="B93" s="4">
        <v>150115</v>
      </c>
      <c r="C93" s="2" t="s">
        <v>23</v>
      </c>
      <c r="D93" s="2" t="str">
        <f t="shared" si="5"/>
        <v>1班</v>
      </c>
      <c r="E93" s="5">
        <v>52</v>
      </c>
      <c r="F93" s="5">
        <v>108</v>
      </c>
      <c r="G93" s="5">
        <v>82</v>
      </c>
      <c r="H93" s="5">
        <v>77</v>
      </c>
      <c r="I93" s="5">
        <v>91</v>
      </c>
      <c r="J93" s="5">
        <v>78</v>
      </c>
      <c r="K93" s="5">
        <v>71</v>
      </c>
      <c r="L93" s="5">
        <f t="shared" si="6"/>
        <v>559</v>
      </c>
      <c r="M93" s="5">
        <f t="shared" si="7"/>
        <v>79.857142857142861</v>
      </c>
      <c r="N93" s="2" t="str">
        <f t="shared" si="8"/>
        <v>第97名</v>
      </c>
      <c r="O93" s="2" t="str">
        <f t="shared" si="9"/>
        <v>第71名</v>
      </c>
    </row>
    <row r="94" spans="1:17" ht="18" customHeight="1" x14ac:dyDescent="0.2">
      <c r="A94" s="3">
        <v>93</v>
      </c>
      <c r="B94" s="4">
        <v>150429</v>
      </c>
      <c r="C94" s="2" t="s">
        <v>121</v>
      </c>
      <c r="D94" s="2" t="str">
        <f t="shared" si="5"/>
        <v>4班</v>
      </c>
      <c r="E94" s="5">
        <v>109</v>
      </c>
      <c r="F94" s="5">
        <v>85</v>
      </c>
      <c r="G94" s="5">
        <v>82</v>
      </c>
      <c r="H94" s="5">
        <v>100</v>
      </c>
      <c r="I94" s="5">
        <v>96</v>
      </c>
      <c r="J94" s="5">
        <v>53</v>
      </c>
      <c r="K94" s="5">
        <v>96</v>
      </c>
      <c r="L94" s="5">
        <f t="shared" si="6"/>
        <v>621</v>
      </c>
      <c r="M94" s="5">
        <f t="shared" si="7"/>
        <v>88.714285714285708</v>
      </c>
      <c r="N94" s="2" t="str">
        <f t="shared" si="8"/>
        <v>第55名</v>
      </c>
      <c r="O94" s="2" t="str">
        <f t="shared" si="9"/>
        <v>第38名</v>
      </c>
    </row>
    <row r="95" spans="1:17" ht="18" customHeight="1" x14ac:dyDescent="0.2">
      <c r="A95" s="3">
        <v>94</v>
      </c>
      <c r="B95" s="4">
        <v>150124</v>
      </c>
      <c r="C95" s="2" t="s">
        <v>32</v>
      </c>
      <c r="D95" s="2" t="str">
        <f t="shared" si="5"/>
        <v>1班</v>
      </c>
      <c r="E95" s="5">
        <v>89</v>
      </c>
      <c r="F95" s="5">
        <v>88</v>
      </c>
      <c r="G95" s="5">
        <v>85</v>
      </c>
      <c r="H95" s="5">
        <v>56</v>
      </c>
      <c r="I95" s="5">
        <v>67</v>
      </c>
      <c r="J95" s="5">
        <v>57</v>
      </c>
      <c r="K95" s="5">
        <v>79</v>
      </c>
      <c r="L95" s="5">
        <f t="shared" si="6"/>
        <v>521</v>
      </c>
      <c r="M95" s="5">
        <f t="shared" si="7"/>
        <v>74.428571428571431</v>
      </c>
      <c r="N95" s="2" t="str">
        <f t="shared" si="8"/>
        <v>第118名</v>
      </c>
      <c r="O95" s="2" t="str">
        <f t="shared" si="9"/>
        <v>第85名</v>
      </c>
    </row>
    <row r="96" spans="1:17" ht="18" customHeight="1" x14ac:dyDescent="0.2">
      <c r="A96" s="3">
        <v>95</v>
      </c>
      <c r="B96" s="4">
        <v>150414</v>
      </c>
      <c r="C96" s="2" t="s">
        <v>106</v>
      </c>
      <c r="D96" s="2" t="str">
        <f t="shared" si="5"/>
        <v>4班</v>
      </c>
      <c r="E96" s="5">
        <v>59</v>
      </c>
      <c r="F96" s="5">
        <v>89</v>
      </c>
      <c r="G96" s="5">
        <v>91</v>
      </c>
      <c r="H96" s="5">
        <v>82</v>
      </c>
      <c r="I96" s="5">
        <v>77</v>
      </c>
      <c r="J96" s="5">
        <v>81</v>
      </c>
      <c r="K96" s="5">
        <v>54</v>
      </c>
      <c r="L96" s="5">
        <f t="shared" si="6"/>
        <v>533</v>
      </c>
      <c r="M96" s="5">
        <f t="shared" si="7"/>
        <v>76.142857142857139</v>
      </c>
      <c r="N96" s="2" t="str">
        <f t="shared" si="8"/>
        <v>第114名</v>
      </c>
      <c r="O96" s="2" t="str">
        <f t="shared" si="9"/>
        <v>第82名</v>
      </c>
    </row>
    <row r="97" spans="1:15" ht="18" customHeight="1" x14ac:dyDescent="0.2">
      <c r="A97" s="3">
        <v>96</v>
      </c>
      <c r="B97" s="4">
        <v>150117</v>
      </c>
      <c r="C97" s="2" t="s">
        <v>25</v>
      </c>
      <c r="D97" s="2" t="str">
        <f t="shared" si="5"/>
        <v>1班</v>
      </c>
      <c r="E97" s="5">
        <v>96</v>
      </c>
      <c r="F97" s="5">
        <v>65</v>
      </c>
      <c r="G97" s="5">
        <v>99</v>
      </c>
      <c r="H97" s="5">
        <v>86</v>
      </c>
      <c r="I97" s="5">
        <v>68</v>
      </c>
      <c r="J97" s="5">
        <v>60</v>
      </c>
      <c r="K97" s="5">
        <v>71</v>
      </c>
      <c r="L97" s="5">
        <f t="shared" si="6"/>
        <v>545</v>
      </c>
      <c r="M97" s="5">
        <f t="shared" si="7"/>
        <v>77.857142857142861</v>
      </c>
      <c r="N97" s="2" t="str">
        <f t="shared" si="8"/>
        <v>第107名</v>
      </c>
      <c r="O97" s="2" t="str">
        <f t="shared" si="9"/>
        <v>第76名</v>
      </c>
    </row>
    <row r="98" spans="1:15" ht="18" customHeight="1" x14ac:dyDescent="0.2">
      <c r="A98" s="3">
        <v>97</v>
      </c>
      <c r="B98" s="4">
        <v>150220</v>
      </c>
      <c r="C98" s="2" t="s">
        <v>54</v>
      </c>
      <c r="D98" s="2" t="str">
        <f t="shared" si="5"/>
        <v>2班</v>
      </c>
      <c r="E98" s="5">
        <v>94</v>
      </c>
      <c r="F98" s="5">
        <v>55</v>
      </c>
      <c r="G98" s="5">
        <v>72</v>
      </c>
      <c r="H98" s="5">
        <v>80</v>
      </c>
      <c r="I98" s="5">
        <v>70</v>
      </c>
      <c r="J98" s="5">
        <v>84</v>
      </c>
      <c r="K98" s="5">
        <v>82</v>
      </c>
      <c r="L98" s="5">
        <f t="shared" si="6"/>
        <v>537</v>
      </c>
      <c r="M98" s="5">
        <f t="shared" si="7"/>
        <v>76.714285714285708</v>
      </c>
      <c r="N98" s="2" t="str">
        <f t="shared" si="8"/>
        <v>第111名</v>
      </c>
      <c r="O98" s="2" t="str">
        <f t="shared" si="9"/>
        <v>第79名</v>
      </c>
    </row>
    <row r="99" spans="1:15" ht="18" customHeight="1" x14ac:dyDescent="0.2">
      <c r="A99" s="3">
        <v>98</v>
      </c>
      <c r="B99" s="4">
        <v>150208</v>
      </c>
      <c r="C99" s="2" t="s">
        <v>45</v>
      </c>
      <c r="D99" s="2" t="str">
        <f t="shared" si="5"/>
        <v>2班</v>
      </c>
      <c r="E99" s="5">
        <v>94</v>
      </c>
      <c r="F99" s="5">
        <v>96</v>
      </c>
      <c r="G99" s="5">
        <v>103</v>
      </c>
      <c r="H99" s="5">
        <v>85</v>
      </c>
      <c r="I99" s="5">
        <v>99</v>
      </c>
      <c r="J99" s="5">
        <v>86</v>
      </c>
      <c r="K99" s="5">
        <v>73</v>
      </c>
      <c r="L99" s="5">
        <f t="shared" si="6"/>
        <v>636</v>
      </c>
      <c r="M99" s="5">
        <f t="shared" si="7"/>
        <v>90.857142857142861</v>
      </c>
      <c r="N99" s="2" t="str">
        <f t="shared" si="8"/>
        <v>第37名</v>
      </c>
      <c r="O99" s="2" t="str">
        <f t="shared" si="9"/>
        <v>第26名</v>
      </c>
    </row>
    <row r="100" spans="1:15" ht="18" customHeight="1" x14ac:dyDescent="0.2">
      <c r="A100" s="3">
        <v>99</v>
      </c>
      <c r="B100" s="4">
        <v>150206</v>
      </c>
      <c r="C100" s="2" t="s">
        <v>43</v>
      </c>
      <c r="D100" s="2" t="str">
        <f t="shared" si="5"/>
        <v>2班</v>
      </c>
      <c r="E100" s="5">
        <v>100.5</v>
      </c>
      <c r="F100" s="5">
        <v>103</v>
      </c>
      <c r="G100" s="5">
        <v>104</v>
      </c>
      <c r="H100" s="5">
        <v>88</v>
      </c>
      <c r="I100" s="5">
        <v>89</v>
      </c>
      <c r="J100" s="5">
        <v>87</v>
      </c>
      <c r="K100" s="5">
        <v>90</v>
      </c>
      <c r="L100" s="5">
        <f t="shared" si="6"/>
        <v>661.5</v>
      </c>
      <c r="M100" s="5">
        <f t="shared" si="7"/>
        <v>94.5</v>
      </c>
      <c r="N100" s="2" t="str">
        <f t="shared" si="8"/>
        <v>第21名</v>
      </c>
      <c r="O100" s="2" t="str">
        <f t="shared" si="9"/>
        <v>第17名</v>
      </c>
    </row>
    <row r="101" spans="1:15" ht="18" customHeight="1" x14ac:dyDescent="0.2">
      <c r="A101" s="3">
        <v>100</v>
      </c>
      <c r="B101" s="4">
        <v>150401</v>
      </c>
      <c r="C101" s="2" t="s">
        <v>93</v>
      </c>
      <c r="D101" s="2" t="str">
        <f t="shared" si="5"/>
        <v>4班</v>
      </c>
      <c r="E101" s="5">
        <v>107.5</v>
      </c>
      <c r="F101" s="5">
        <v>106</v>
      </c>
      <c r="G101" s="5">
        <v>108</v>
      </c>
      <c r="H101" s="5">
        <v>98</v>
      </c>
      <c r="I101" s="5">
        <v>99</v>
      </c>
      <c r="J101" s="5">
        <v>99</v>
      </c>
      <c r="K101" s="5">
        <v>96</v>
      </c>
      <c r="L101" s="5">
        <f t="shared" si="6"/>
        <v>713.5</v>
      </c>
      <c r="M101" s="5">
        <f t="shared" si="7"/>
        <v>101.92857142857143</v>
      </c>
      <c r="N101" s="2" t="str">
        <f t="shared" si="8"/>
        <v>第5名</v>
      </c>
      <c r="O101" s="2" t="str">
        <f t="shared" si="9"/>
        <v>第3名</v>
      </c>
    </row>
    <row r="102" spans="1:15" ht="18" customHeight="1" x14ac:dyDescent="0.2">
      <c r="A102" s="3">
        <v>101</v>
      </c>
      <c r="B102" s="4">
        <v>150409</v>
      </c>
      <c r="C102" s="2" t="s">
        <v>101</v>
      </c>
      <c r="D102" s="2" t="str">
        <f t="shared" si="5"/>
        <v>4班</v>
      </c>
      <c r="E102" s="5">
        <v>65</v>
      </c>
      <c r="F102" s="5">
        <v>103</v>
      </c>
      <c r="G102" s="5">
        <v>81</v>
      </c>
      <c r="H102" s="5">
        <v>93</v>
      </c>
      <c r="I102" s="5">
        <v>83</v>
      </c>
      <c r="J102" s="5">
        <v>88</v>
      </c>
      <c r="K102" s="5">
        <v>83</v>
      </c>
      <c r="L102" s="5">
        <f t="shared" si="6"/>
        <v>596</v>
      </c>
      <c r="M102" s="5">
        <f t="shared" si="7"/>
        <v>85.142857142857139</v>
      </c>
      <c r="N102" s="2" t="str">
        <f t="shared" si="8"/>
        <v>第68名</v>
      </c>
      <c r="O102" s="2" t="str">
        <f t="shared" si="9"/>
        <v>第50名</v>
      </c>
    </row>
    <row r="103" spans="1:15" ht="18" customHeight="1" x14ac:dyDescent="0.2">
      <c r="A103" s="3">
        <v>102</v>
      </c>
      <c r="B103" s="4">
        <v>150405</v>
      </c>
      <c r="C103" s="2" t="s">
        <v>97</v>
      </c>
      <c r="D103" s="2" t="str">
        <f t="shared" si="5"/>
        <v>4班</v>
      </c>
      <c r="E103" s="5">
        <v>88</v>
      </c>
      <c r="F103" s="5">
        <v>98</v>
      </c>
      <c r="G103" s="5">
        <v>101</v>
      </c>
      <c r="H103" s="5">
        <v>89</v>
      </c>
      <c r="I103" s="5">
        <v>73</v>
      </c>
      <c r="J103" s="5">
        <v>95</v>
      </c>
      <c r="K103" s="5">
        <v>91</v>
      </c>
      <c r="L103" s="5">
        <f t="shared" si="6"/>
        <v>635</v>
      </c>
      <c r="M103" s="5">
        <f t="shared" si="7"/>
        <v>90.714285714285708</v>
      </c>
      <c r="N103" s="2" t="str">
        <f t="shared" si="8"/>
        <v>第38名</v>
      </c>
      <c r="O103" s="2" t="str">
        <f t="shared" si="9"/>
        <v>第27名</v>
      </c>
    </row>
    <row r="104" spans="1:15" ht="18" customHeight="1" x14ac:dyDescent="0.2">
      <c r="A104" s="3">
        <v>103</v>
      </c>
      <c r="B104" s="4">
        <v>150408</v>
      </c>
      <c r="C104" s="2" t="s">
        <v>100</v>
      </c>
      <c r="D104" s="2" t="str">
        <f t="shared" si="5"/>
        <v>4班</v>
      </c>
      <c r="E104" s="5">
        <v>78</v>
      </c>
      <c r="F104" s="5">
        <v>101</v>
      </c>
      <c r="G104" s="5">
        <v>91</v>
      </c>
      <c r="H104" s="5">
        <v>75</v>
      </c>
      <c r="I104" s="5">
        <v>70</v>
      </c>
      <c r="J104" s="5">
        <v>84</v>
      </c>
      <c r="K104" s="5">
        <v>75</v>
      </c>
      <c r="L104" s="5">
        <f t="shared" si="6"/>
        <v>574</v>
      </c>
      <c r="M104" s="5">
        <f t="shared" si="7"/>
        <v>82</v>
      </c>
      <c r="N104" s="2" t="str">
        <f t="shared" si="8"/>
        <v>第86名</v>
      </c>
      <c r="O104" s="2" t="str">
        <f t="shared" si="9"/>
        <v>第62名</v>
      </c>
    </row>
    <row r="105" spans="1:15" ht="18" customHeight="1" x14ac:dyDescent="0.2">
      <c r="A105" s="3">
        <v>104</v>
      </c>
      <c r="B105" s="4">
        <v>150410</v>
      </c>
      <c r="C105" s="2" t="s">
        <v>102</v>
      </c>
      <c r="D105" s="2" t="str">
        <f t="shared" si="5"/>
        <v>4班</v>
      </c>
      <c r="E105" s="5">
        <v>63</v>
      </c>
      <c r="F105" s="5">
        <v>95</v>
      </c>
      <c r="G105" s="5">
        <v>101</v>
      </c>
      <c r="H105" s="5">
        <v>89</v>
      </c>
      <c r="I105" s="5">
        <v>99</v>
      </c>
      <c r="J105" s="5">
        <v>81</v>
      </c>
      <c r="K105" s="5">
        <v>62</v>
      </c>
      <c r="L105" s="5">
        <f t="shared" si="6"/>
        <v>590</v>
      </c>
      <c r="M105" s="5">
        <f t="shared" si="7"/>
        <v>84.285714285714292</v>
      </c>
      <c r="N105" s="2" t="str">
        <f t="shared" si="8"/>
        <v>第71名</v>
      </c>
      <c r="O105" s="2" t="str">
        <f t="shared" si="9"/>
        <v>第52名</v>
      </c>
    </row>
    <row r="106" spans="1:15" ht="18" customHeight="1" x14ac:dyDescent="0.2">
      <c r="A106" s="3">
        <v>105</v>
      </c>
      <c r="B106" s="4">
        <v>150419</v>
      </c>
      <c r="C106" s="2" t="s">
        <v>111</v>
      </c>
      <c r="D106" s="2" t="str">
        <f t="shared" si="5"/>
        <v>4班</v>
      </c>
      <c r="E106" s="5">
        <v>98</v>
      </c>
      <c r="F106" s="5">
        <v>112</v>
      </c>
      <c r="G106" s="5">
        <v>105</v>
      </c>
      <c r="H106" s="5">
        <v>90</v>
      </c>
      <c r="I106" s="5">
        <v>83</v>
      </c>
      <c r="J106" s="5">
        <v>91</v>
      </c>
      <c r="K106" s="5">
        <v>79</v>
      </c>
      <c r="L106" s="5">
        <f t="shared" si="6"/>
        <v>658</v>
      </c>
      <c r="M106" s="5">
        <f t="shared" si="7"/>
        <v>94</v>
      </c>
      <c r="N106" s="2" t="str">
        <f t="shared" si="8"/>
        <v>第25名</v>
      </c>
      <c r="O106" s="2" t="str">
        <f t="shared" si="9"/>
        <v>第19名</v>
      </c>
    </row>
    <row r="107" spans="1:15" ht="18" customHeight="1" x14ac:dyDescent="0.2">
      <c r="A107" s="3">
        <v>106</v>
      </c>
      <c r="B107" s="4">
        <v>150416</v>
      </c>
      <c r="C107" s="2" t="s">
        <v>108</v>
      </c>
      <c r="D107" s="2" t="str">
        <f t="shared" si="5"/>
        <v>4班</v>
      </c>
      <c r="E107" s="5">
        <v>110</v>
      </c>
      <c r="F107" s="5">
        <v>109</v>
      </c>
      <c r="G107" s="5">
        <v>118</v>
      </c>
      <c r="H107" s="5">
        <v>98</v>
      </c>
      <c r="I107" s="5">
        <v>94</v>
      </c>
      <c r="J107" s="5">
        <v>95</v>
      </c>
      <c r="K107" s="5">
        <v>77</v>
      </c>
      <c r="L107" s="5">
        <f t="shared" si="6"/>
        <v>701</v>
      </c>
      <c r="M107" s="5">
        <f t="shared" si="7"/>
        <v>100.14285714285714</v>
      </c>
      <c r="N107" s="2" t="str">
        <f t="shared" si="8"/>
        <v>第9名</v>
      </c>
      <c r="O107" s="2" t="str">
        <f t="shared" si="9"/>
        <v>第7名</v>
      </c>
    </row>
    <row r="108" spans="1:15" ht="18" customHeight="1" x14ac:dyDescent="0.2">
      <c r="A108" s="3">
        <v>107</v>
      </c>
      <c r="B108" s="4">
        <v>150222</v>
      </c>
      <c r="C108" s="2" t="s">
        <v>128</v>
      </c>
      <c r="D108" s="2" t="str">
        <f t="shared" si="5"/>
        <v>2班</v>
      </c>
      <c r="E108" s="5">
        <v>100</v>
      </c>
      <c r="F108" s="5">
        <v>99</v>
      </c>
      <c r="G108" s="5">
        <v>106</v>
      </c>
      <c r="H108" s="5">
        <v>89</v>
      </c>
      <c r="I108" s="5">
        <v>83</v>
      </c>
      <c r="J108" s="5">
        <v>97</v>
      </c>
      <c r="K108" s="5">
        <v>88</v>
      </c>
      <c r="L108" s="5">
        <f t="shared" si="6"/>
        <v>662</v>
      </c>
      <c r="M108" s="5">
        <f t="shared" si="7"/>
        <v>94.571428571428569</v>
      </c>
      <c r="N108" s="2" t="str">
        <f t="shared" si="8"/>
        <v>第19名</v>
      </c>
      <c r="O108" s="2" t="str">
        <f t="shared" si="9"/>
        <v>第16名</v>
      </c>
    </row>
    <row r="109" spans="1:15" ht="18" customHeight="1" x14ac:dyDescent="0.2">
      <c r="A109" s="3">
        <v>108</v>
      </c>
      <c r="B109" s="4">
        <v>150415</v>
      </c>
      <c r="C109" s="2" t="s">
        <v>107</v>
      </c>
      <c r="D109" s="2" t="str">
        <f t="shared" si="5"/>
        <v>4班</v>
      </c>
      <c r="E109" s="5">
        <v>69</v>
      </c>
      <c r="F109" s="5">
        <v>94</v>
      </c>
      <c r="G109" s="5">
        <v>90</v>
      </c>
      <c r="H109" s="5">
        <v>67</v>
      </c>
      <c r="I109" s="5">
        <v>89</v>
      </c>
      <c r="J109" s="5">
        <v>92</v>
      </c>
      <c r="K109" s="5">
        <v>68</v>
      </c>
      <c r="L109" s="5">
        <f t="shared" si="6"/>
        <v>569</v>
      </c>
      <c r="M109" s="5">
        <f t="shared" si="7"/>
        <v>81.285714285714292</v>
      </c>
      <c r="N109" s="2" t="str">
        <f t="shared" si="8"/>
        <v>第90名</v>
      </c>
      <c r="O109" s="2" t="str">
        <f t="shared" si="9"/>
        <v>第65名</v>
      </c>
    </row>
    <row r="110" spans="1:15" ht="18" customHeight="1" x14ac:dyDescent="0.2">
      <c r="A110" s="3">
        <v>109</v>
      </c>
      <c r="B110" s="4">
        <v>150123</v>
      </c>
      <c r="C110" s="2" t="s">
        <v>31</v>
      </c>
      <c r="D110" s="2" t="str">
        <f t="shared" si="5"/>
        <v>1班</v>
      </c>
      <c r="E110" s="5">
        <v>110</v>
      </c>
      <c r="F110" s="5">
        <v>116</v>
      </c>
      <c r="G110" s="5">
        <v>107</v>
      </c>
      <c r="H110" s="5">
        <v>98</v>
      </c>
      <c r="I110" s="5">
        <v>95</v>
      </c>
      <c r="J110" s="5">
        <v>90</v>
      </c>
      <c r="K110" s="5">
        <v>98</v>
      </c>
      <c r="L110" s="5">
        <f t="shared" si="6"/>
        <v>714</v>
      </c>
      <c r="M110" s="5">
        <f t="shared" si="7"/>
        <v>102</v>
      </c>
      <c r="N110" s="2" t="str">
        <f t="shared" si="8"/>
        <v>第2名</v>
      </c>
      <c r="O110" s="2" t="str">
        <f t="shared" si="9"/>
        <v>第2名</v>
      </c>
    </row>
    <row r="111" spans="1:15" ht="18" customHeight="1" x14ac:dyDescent="0.2">
      <c r="A111" s="3">
        <v>110</v>
      </c>
      <c r="B111" s="4">
        <v>150403</v>
      </c>
      <c r="C111" s="2" t="s">
        <v>95</v>
      </c>
      <c r="D111" s="2" t="str">
        <f t="shared" si="5"/>
        <v>4班</v>
      </c>
      <c r="E111" s="5">
        <v>95</v>
      </c>
      <c r="F111" s="5">
        <v>85</v>
      </c>
      <c r="G111" s="5">
        <v>99</v>
      </c>
      <c r="H111" s="5">
        <v>98</v>
      </c>
      <c r="I111" s="5">
        <v>92</v>
      </c>
      <c r="J111" s="5">
        <v>92</v>
      </c>
      <c r="K111" s="5">
        <v>88</v>
      </c>
      <c r="L111" s="5">
        <f t="shared" si="6"/>
        <v>649</v>
      </c>
      <c r="M111" s="5">
        <f t="shared" si="7"/>
        <v>92.714285714285708</v>
      </c>
      <c r="N111" s="2" t="str">
        <f t="shared" si="8"/>
        <v>第29名</v>
      </c>
      <c r="O111" s="2" t="str">
        <f t="shared" si="9"/>
        <v>第22名</v>
      </c>
    </row>
    <row r="112" spans="1:15" ht="18" customHeight="1" x14ac:dyDescent="0.2">
      <c r="A112" s="3">
        <v>111</v>
      </c>
      <c r="B112" s="4">
        <v>150420</v>
      </c>
      <c r="C112" s="2" t="s">
        <v>112</v>
      </c>
      <c r="D112" s="2" t="str">
        <f t="shared" si="5"/>
        <v>4班</v>
      </c>
      <c r="E112" s="5">
        <v>91</v>
      </c>
      <c r="F112" s="5">
        <v>75</v>
      </c>
      <c r="G112" s="5">
        <v>65</v>
      </c>
      <c r="H112" s="5">
        <v>60</v>
      </c>
      <c r="I112" s="5">
        <v>74</v>
      </c>
      <c r="J112" s="5">
        <v>67</v>
      </c>
      <c r="K112" s="5">
        <v>84</v>
      </c>
      <c r="L112" s="5">
        <f t="shared" si="6"/>
        <v>516</v>
      </c>
      <c r="M112" s="5">
        <f t="shared" si="7"/>
        <v>73.714285714285708</v>
      </c>
      <c r="N112" s="2" t="str">
        <f t="shared" si="8"/>
        <v>第119名</v>
      </c>
      <c r="O112" s="2" t="str">
        <f t="shared" si="9"/>
        <v>第86名</v>
      </c>
    </row>
    <row r="113" spans="1:15" ht="18" customHeight="1" x14ac:dyDescent="0.2">
      <c r="A113" s="3">
        <v>112</v>
      </c>
      <c r="B113" s="4">
        <v>150121</v>
      </c>
      <c r="C113" s="2" t="s">
        <v>29</v>
      </c>
      <c r="D113" s="2" t="str">
        <f t="shared" si="5"/>
        <v>1班</v>
      </c>
      <c r="E113" s="5">
        <v>87</v>
      </c>
      <c r="F113" s="5">
        <v>52</v>
      </c>
      <c r="G113" s="5">
        <v>97</v>
      </c>
      <c r="H113" s="5">
        <v>83</v>
      </c>
      <c r="I113" s="5">
        <v>73</v>
      </c>
      <c r="J113" s="5">
        <v>80</v>
      </c>
      <c r="K113" s="5">
        <v>75</v>
      </c>
      <c r="L113" s="5">
        <f t="shared" si="6"/>
        <v>547</v>
      </c>
      <c r="M113" s="5">
        <f t="shared" si="7"/>
        <v>78.142857142857139</v>
      </c>
      <c r="N113" s="2" t="str">
        <f t="shared" si="8"/>
        <v>第106名</v>
      </c>
      <c r="O113" s="2" t="str">
        <f t="shared" si="9"/>
        <v>第75名</v>
      </c>
    </row>
    <row r="114" spans="1:15" ht="18" customHeight="1" x14ac:dyDescent="0.2">
      <c r="A114" s="3">
        <v>113</v>
      </c>
      <c r="B114" s="4">
        <v>150417</v>
      </c>
      <c r="C114" s="2" t="s">
        <v>109</v>
      </c>
      <c r="D114" s="2" t="str">
        <f t="shared" si="5"/>
        <v>4班</v>
      </c>
      <c r="E114" s="5">
        <v>108</v>
      </c>
      <c r="F114" s="5">
        <v>118</v>
      </c>
      <c r="G114" s="5">
        <v>104</v>
      </c>
      <c r="H114" s="5">
        <v>91</v>
      </c>
      <c r="I114" s="5">
        <v>92</v>
      </c>
      <c r="J114" s="5">
        <v>93</v>
      </c>
      <c r="K114" s="5">
        <v>78</v>
      </c>
      <c r="L114" s="5">
        <f t="shared" si="6"/>
        <v>684</v>
      </c>
      <c r="M114" s="5">
        <f t="shared" si="7"/>
        <v>97.714285714285708</v>
      </c>
      <c r="N114" s="2" t="str">
        <f t="shared" si="8"/>
        <v>第11名</v>
      </c>
      <c r="O114" s="2" t="str">
        <f t="shared" si="9"/>
        <v>第9名</v>
      </c>
    </row>
    <row r="115" spans="1:15" ht="18" customHeight="1" x14ac:dyDescent="0.2">
      <c r="A115" s="3">
        <v>114</v>
      </c>
      <c r="B115" s="4">
        <v>150422</v>
      </c>
      <c r="C115" s="2" t="s">
        <v>114</v>
      </c>
      <c r="D115" s="2" t="str">
        <f t="shared" si="5"/>
        <v>4班</v>
      </c>
      <c r="E115" s="5">
        <v>91</v>
      </c>
      <c r="F115" s="5">
        <v>104</v>
      </c>
      <c r="G115" s="5">
        <v>62</v>
      </c>
      <c r="H115" s="5">
        <v>88</v>
      </c>
      <c r="I115" s="5">
        <v>85</v>
      </c>
      <c r="J115" s="5">
        <v>64</v>
      </c>
      <c r="K115" s="5">
        <v>86</v>
      </c>
      <c r="L115" s="5">
        <f t="shared" si="6"/>
        <v>580</v>
      </c>
      <c r="M115" s="5">
        <f t="shared" si="7"/>
        <v>82.857142857142861</v>
      </c>
      <c r="N115" s="2" t="str">
        <f t="shared" si="8"/>
        <v>第80名</v>
      </c>
      <c r="O115" s="2" t="str">
        <f t="shared" si="9"/>
        <v>第58名</v>
      </c>
    </row>
    <row r="116" spans="1:15" ht="18" customHeight="1" x14ac:dyDescent="0.2">
      <c r="A116" s="3">
        <v>115</v>
      </c>
      <c r="B116" s="4">
        <v>150418</v>
      </c>
      <c r="C116" s="2" t="s">
        <v>110</v>
      </c>
      <c r="D116" s="2" t="str">
        <f t="shared" si="5"/>
        <v>4班</v>
      </c>
      <c r="E116" s="5">
        <v>64</v>
      </c>
      <c r="F116" s="5">
        <v>97</v>
      </c>
      <c r="G116" s="5">
        <v>58</v>
      </c>
      <c r="H116" s="5">
        <v>77</v>
      </c>
      <c r="I116" s="5">
        <v>63</v>
      </c>
      <c r="J116" s="5">
        <v>81</v>
      </c>
      <c r="K116" s="5">
        <v>70</v>
      </c>
      <c r="L116" s="5">
        <f t="shared" si="6"/>
        <v>510</v>
      </c>
      <c r="M116" s="5">
        <f t="shared" si="7"/>
        <v>72.857142857142861</v>
      </c>
      <c r="N116" s="2" t="str">
        <f t="shared" si="8"/>
        <v>第120名</v>
      </c>
      <c r="O116" s="2" t="str">
        <f t="shared" si="9"/>
        <v>第87名</v>
      </c>
    </row>
    <row r="117" spans="1:15" ht="18" customHeight="1" x14ac:dyDescent="0.2">
      <c r="A117" s="3">
        <v>116</v>
      </c>
      <c r="B117" s="4">
        <v>150423</v>
      </c>
      <c r="C117" s="2" t="s">
        <v>115</v>
      </c>
      <c r="D117" s="2" t="str">
        <f t="shared" si="5"/>
        <v>4班</v>
      </c>
      <c r="E117" s="5">
        <v>106</v>
      </c>
      <c r="F117" s="5">
        <v>89</v>
      </c>
      <c r="G117" s="5">
        <v>94</v>
      </c>
      <c r="H117" s="5">
        <v>74</v>
      </c>
      <c r="I117" s="5">
        <v>92</v>
      </c>
      <c r="J117" s="5">
        <v>91</v>
      </c>
      <c r="K117" s="5">
        <v>62</v>
      </c>
      <c r="L117" s="5">
        <f t="shared" si="6"/>
        <v>608</v>
      </c>
      <c r="M117" s="5">
        <f t="shared" si="7"/>
        <v>86.857142857142861</v>
      </c>
      <c r="N117" s="2" t="str">
        <f t="shared" si="8"/>
        <v>第63名</v>
      </c>
      <c r="O117" s="2" t="str">
        <f t="shared" si="9"/>
        <v>第46名</v>
      </c>
    </row>
    <row r="118" spans="1:15" ht="18" customHeight="1" x14ac:dyDescent="0.2">
      <c r="A118" s="3">
        <v>117</v>
      </c>
      <c r="B118" s="4">
        <v>150421</v>
      </c>
      <c r="C118" s="2" t="s">
        <v>113</v>
      </c>
      <c r="D118" s="2" t="str">
        <f t="shared" si="5"/>
        <v>4班</v>
      </c>
      <c r="E118" s="5">
        <v>63</v>
      </c>
      <c r="F118" s="5">
        <v>84</v>
      </c>
      <c r="G118" s="5">
        <v>89</v>
      </c>
      <c r="H118" s="5">
        <v>62</v>
      </c>
      <c r="I118" s="5">
        <v>99</v>
      </c>
      <c r="J118" s="5">
        <v>62</v>
      </c>
      <c r="K118" s="5">
        <v>81</v>
      </c>
      <c r="L118" s="5">
        <f t="shared" si="6"/>
        <v>540</v>
      </c>
      <c r="M118" s="5">
        <f t="shared" si="7"/>
        <v>77.142857142857139</v>
      </c>
      <c r="N118" s="2" t="str">
        <f t="shared" si="8"/>
        <v>第109名</v>
      </c>
      <c r="O118" s="2" t="str">
        <f t="shared" si="9"/>
        <v>第78名</v>
      </c>
    </row>
    <row r="119" spans="1:15" ht="18" customHeight="1" x14ac:dyDescent="0.2">
      <c r="A119" s="3">
        <v>118</v>
      </c>
      <c r="B119" s="4">
        <v>150412</v>
      </c>
      <c r="C119" s="2" t="s">
        <v>104</v>
      </c>
      <c r="D119" s="2" t="str">
        <f t="shared" si="5"/>
        <v>4班</v>
      </c>
      <c r="E119" s="5">
        <v>109</v>
      </c>
      <c r="F119" s="5">
        <v>87</v>
      </c>
      <c r="G119" s="5">
        <v>114</v>
      </c>
      <c r="H119" s="5">
        <v>92</v>
      </c>
      <c r="I119" s="5">
        <v>78</v>
      </c>
      <c r="J119" s="5">
        <v>90</v>
      </c>
      <c r="K119" s="5">
        <v>61</v>
      </c>
      <c r="L119" s="5">
        <f t="shared" si="6"/>
        <v>631</v>
      </c>
      <c r="M119" s="5">
        <f t="shared" si="7"/>
        <v>90.142857142857139</v>
      </c>
      <c r="N119" s="2" t="str">
        <f t="shared" si="8"/>
        <v>第42名</v>
      </c>
      <c r="O119" s="2" t="str">
        <f t="shared" si="9"/>
        <v>第30名</v>
      </c>
    </row>
    <row r="120" spans="1:15" ht="18" customHeight="1" x14ac:dyDescent="0.2">
      <c r="A120" s="3">
        <v>119</v>
      </c>
      <c r="B120" s="4">
        <v>150317</v>
      </c>
      <c r="C120" s="2" t="s">
        <v>80</v>
      </c>
      <c r="D120" s="2" t="str">
        <f t="shared" si="5"/>
        <v>3班</v>
      </c>
      <c r="E120" s="5">
        <v>85</v>
      </c>
      <c r="F120" s="5">
        <v>116</v>
      </c>
      <c r="G120" s="5">
        <v>69</v>
      </c>
      <c r="H120" s="5">
        <v>74</v>
      </c>
      <c r="I120" s="5">
        <v>72</v>
      </c>
      <c r="J120" s="5">
        <v>82</v>
      </c>
      <c r="K120" s="5">
        <v>98</v>
      </c>
      <c r="L120" s="5">
        <f t="shared" si="6"/>
        <v>596</v>
      </c>
      <c r="M120" s="5">
        <f t="shared" si="7"/>
        <v>85.142857142857139</v>
      </c>
      <c r="N120" s="2" t="str">
        <f t="shared" si="8"/>
        <v>第68名</v>
      </c>
      <c r="O120" s="2" t="str">
        <f t="shared" si="9"/>
        <v>第50名</v>
      </c>
    </row>
    <row r="121" spans="1:15" ht="18" customHeight="1" x14ac:dyDescent="0.2">
      <c r="A121" s="3">
        <v>120</v>
      </c>
      <c r="B121" s="4">
        <v>150404</v>
      </c>
      <c r="C121" s="2" t="s">
        <v>96</v>
      </c>
      <c r="D121" s="2" t="str">
        <f t="shared" si="5"/>
        <v>4班</v>
      </c>
      <c r="E121" s="5">
        <v>102</v>
      </c>
      <c r="F121" s="5">
        <v>116</v>
      </c>
      <c r="G121" s="5">
        <v>113</v>
      </c>
      <c r="H121" s="5">
        <v>78</v>
      </c>
      <c r="I121" s="5">
        <v>88</v>
      </c>
      <c r="J121" s="5">
        <v>86</v>
      </c>
      <c r="K121" s="5">
        <v>75</v>
      </c>
      <c r="L121" s="5">
        <f t="shared" si="6"/>
        <v>658</v>
      </c>
      <c r="M121" s="5">
        <f t="shared" si="7"/>
        <v>94</v>
      </c>
      <c r="N121" s="2" t="str">
        <f t="shared" si="8"/>
        <v>第25名</v>
      </c>
      <c r="O121" s="2" t="str">
        <f t="shared" si="9"/>
        <v>第19名</v>
      </c>
    </row>
  </sheetData>
  <sortState sortMethod="stroke" ref="B2:O121">
    <sortCondition ref="C2:C121"/>
  </sortState>
  <phoneticPr fontId="1" type="noConversion"/>
  <conditionalFormatting sqref="A1:O121">
    <cfRule type="expression" dxfId="6" priority="4">
      <formula>MOD(ROW(A1),2)=1</formula>
    </cfRule>
  </conditionalFormatting>
  <conditionalFormatting sqref="E2:G121">
    <cfRule type="cellIs" dxfId="5" priority="3" operator="greaterThanOrEqual">
      <formula>110</formula>
    </cfRule>
    <cfRule type="cellIs" dxfId="4" priority="1" operator="greaterThan">
      <formula>109</formula>
    </cfRule>
  </conditionalFormatting>
  <conditionalFormatting sqref="H2:K121">
    <cfRule type="cellIs" dxfId="3" priority="2" operator="greaterThan">
      <formula>95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26"/>
  <sheetViews>
    <sheetView workbookViewId="0">
      <selection activeCell="D132" sqref="D132"/>
    </sheetView>
  </sheetViews>
  <sheetFormatPr defaultRowHeight="14.25" outlineLevelRow="2" x14ac:dyDescent="0.2"/>
  <cols>
    <col min="1" max="1" width="5.5" bestFit="1" customWidth="1"/>
    <col min="2" max="2" width="7.5" style="1" bestFit="1" customWidth="1"/>
    <col min="3" max="3" width="9.5" style="1" bestFit="1" customWidth="1"/>
    <col min="4" max="4" width="5.5" style="1" bestFit="1" customWidth="1"/>
    <col min="5" max="10" width="8.5" bestFit="1" customWidth="1"/>
    <col min="11" max="11" width="7.5" bestFit="1" customWidth="1"/>
    <col min="12" max="12" width="8.5" bestFit="1" customWidth="1"/>
    <col min="13" max="13" width="8.875" customWidth="1"/>
    <col min="14" max="14" width="17.25" style="1" bestFit="1" customWidth="1"/>
    <col min="15" max="15" width="16.125" bestFit="1" customWidth="1"/>
  </cols>
  <sheetData>
    <row r="1" spans="1:14" s="1" customFormat="1" ht="18" customHeight="1" x14ac:dyDescent="0.2">
      <c r="A1" s="2" t="s">
        <v>133</v>
      </c>
      <c r="B1" s="2" t="s">
        <v>0</v>
      </c>
      <c r="C1" s="2" t="s">
        <v>1</v>
      </c>
      <c r="D1" s="2" t="s">
        <v>129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123</v>
      </c>
      <c r="M1" s="2" t="s">
        <v>132</v>
      </c>
    </row>
    <row r="2" spans="1:14" ht="18" hidden="1" customHeight="1" outlineLevel="2" x14ac:dyDescent="0.2">
      <c r="A2" s="3">
        <v>4</v>
      </c>
      <c r="B2" s="4">
        <v>150128</v>
      </c>
      <c r="C2" s="2" t="s">
        <v>36</v>
      </c>
      <c r="D2" s="2" t="str">
        <f t="shared" ref="D2:D31" si="0">MID(B2,4,1)&amp;"班"</f>
        <v>1班</v>
      </c>
      <c r="E2" s="5">
        <v>104</v>
      </c>
      <c r="F2" s="5">
        <v>91</v>
      </c>
      <c r="G2" s="5">
        <v>82</v>
      </c>
      <c r="H2" s="5">
        <v>87</v>
      </c>
      <c r="I2" s="5">
        <v>84</v>
      </c>
      <c r="J2" s="5">
        <v>65</v>
      </c>
      <c r="K2" s="5">
        <v>60</v>
      </c>
      <c r="L2" s="5">
        <f t="shared" ref="L2:L31" si="1">SUM(E2:K2)</f>
        <v>573</v>
      </c>
      <c r="M2" s="5">
        <f t="shared" ref="M2:M31" si="2">AVERAGE(E2:K2)</f>
        <v>81.857142857142861</v>
      </c>
      <c r="N2"/>
    </row>
    <row r="3" spans="1:14" ht="18" hidden="1" customHeight="1" outlineLevel="2" x14ac:dyDescent="0.2">
      <c r="A3" s="3">
        <v>5</v>
      </c>
      <c r="B3" s="4">
        <v>150105</v>
      </c>
      <c r="C3" s="2" t="s">
        <v>13</v>
      </c>
      <c r="D3" s="2" t="str">
        <f t="shared" si="0"/>
        <v>1班</v>
      </c>
      <c r="E3" s="5">
        <v>91.5</v>
      </c>
      <c r="F3" s="5">
        <v>89</v>
      </c>
      <c r="G3" s="5">
        <v>94</v>
      </c>
      <c r="H3" s="5">
        <v>92</v>
      </c>
      <c r="I3" s="5">
        <v>91</v>
      </c>
      <c r="J3" s="5">
        <v>86</v>
      </c>
      <c r="K3" s="5">
        <v>86</v>
      </c>
      <c r="L3" s="5">
        <f t="shared" si="1"/>
        <v>629.5</v>
      </c>
      <c r="M3" s="5">
        <f t="shared" si="2"/>
        <v>89.928571428571431</v>
      </c>
      <c r="N3"/>
    </row>
    <row r="4" spans="1:14" ht="18" hidden="1" customHeight="1" outlineLevel="2" x14ac:dyDescent="0.2">
      <c r="A4" s="3">
        <v>9</v>
      </c>
      <c r="B4" s="4">
        <v>150122</v>
      </c>
      <c r="C4" s="2" t="s">
        <v>30</v>
      </c>
      <c r="D4" s="2" t="str">
        <f t="shared" si="0"/>
        <v>1班</v>
      </c>
      <c r="E4" s="5">
        <v>104</v>
      </c>
      <c r="F4" s="5">
        <v>102</v>
      </c>
      <c r="G4" s="5">
        <v>93</v>
      </c>
      <c r="H4" s="5">
        <v>93</v>
      </c>
      <c r="I4" s="5">
        <v>78</v>
      </c>
      <c r="J4" s="5">
        <v>78</v>
      </c>
      <c r="K4" s="5">
        <v>79</v>
      </c>
      <c r="L4" s="5">
        <f t="shared" si="1"/>
        <v>627</v>
      </c>
      <c r="M4" s="5">
        <f t="shared" si="2"/>
        <v>89.571428571428569</v>
      </c>
      <c r="N4"/>
    </row>
    <row r="5" spans="1:14" ht="18" hidden="1" customHeight="1" outlineLevel="2" x14ac:dyDescent="0.2">
      <c r="A5" s="3">
        <v>12</v>
      </c>
      <c r="B5" s="4">
        <v>150129</v>
      </c>
      <c r="C5" s="2" t="s">
        <v>37</v>
      </c>
      <c r="D5" s="2" t="str">
        <f t="shared" si="0"/>
        <v>1班</v>
      </c>
      <c r="E5" s="5">
        <v>117</v>
      </c>
      <c r="F5" s="5">
        <v>58</v>
      </c>
      <c r="G5" s="5">
        <v>97</v>
      </c>
      <c r="H5" s="5">
        <v>82</v>
      </c>
      <c r="I5" s="5">
        <v>62</v>
      </c>
      <c r="J5" s="5">
        <v>78</v>
      </c>
      <c r="K5" s="5">
        <v>62</v>
      </c>
      <c r="L5" s="5">
        <f t="shared" si="1"/>
        <v>556</v>
      </c>
      <c r="M5" s="5">
        <f t="shared" si="2"/>
        <v>79.428571428571431</v>
      </c>
      <c r="N5"/>
    </row>
    <row r="6" spans="1:14" ht="18" hidden="1" customHeight="1" outlineLevel="2" x14ac:dyDescent="0.2">
      <c r="A6" s="3">
        <v>13</v>
      </c>
      <c r="B6" s="4">
        <v>150120</v>
      </c>
      <c r="C6" s="2" t="s">
        <v>28</v>
      </c>
      <c r="D6" s="2" t="str">
        <f t="shared" si="0"/>
        <v>1班</v>
      </c>
      <c r="E6" s="5">
        <v>71</v>
      </c>
      <c r="F6" s="5">
        <v>94</v>
      </c>
      <c r="G6" s="5">
        <v>111</v>
      </c>
      <c r="H6" s="5">
        <v>99</v>
      </c>
      <c r="I6" s="5">
        <v>75</v>
      </c>
      <c r="J6" s="5">
        <v>63</v>
      </c>
      <c r="K6" s="5">
        <v>71</v>
      </c>
      <c r="L6" s="5">
        <f t="shared" si="1"/>
        <v>584</v>
      </c>
      <c r="M6" s="5">
        <f t="shared" si="2"/>
        <v>83.428571428571431</v>
      </c>
      <c r="N6"/>
    </row>
    <row r="7" spans="1:14" ht="18" hidden="1" customHeight="1" outlineLevel="2" x14ac:dyDescent="0.2">
      <c r="A7" s="3">
        <v>19</v>
      </c>
      <c r="B7" s="4">
        <v>150126</v>
      </c>
      <c r="C7" s="2" t="s">
        <v>34</v>
      </c>
      <c r="D7" s="2" t="str">
        <f t="shared" si="0"/>
        <v>1班</v>
      </c>
      <c r="E7" s="5">
        <v>105</v>
      </c>
      <c r="F7" s="5">
        <v>119</v>
      </c>
      <c r="G7" s="5">
        <v>110</v>
      </c>
      <c r="H7" s="5">
        <v>97</v>
      </c>
      <c r="I7" s="5">
        <v>96</v>
      </c>
      <c r="J7" s="5">
        <v>93</v>
      </c>
      <c r="K7" s="5">
        <v>94</v>
      </c>
      <c r="L7" s="5">
        <f t="shared" si="1"/>
        <v>714</v>
      </c>
      <c r="M7" s="5">
        <f t="shared" si="2"/>
        <v>102</v>
      </c>
      <c r="N7"/>
    </row>
    <row r="8" spans="1:14" ht="18" hidden="1" customHeight="1" outlineLevel="2" x14ac:dyDescent="0.2">
      <c r="A8" s="3">
        <v>20</v>
      </c>
      <c r="B8" s="4">
        <v>150103</v>
      </c>
      <c r="C8" s="2" t="s">
        <v>11</v>
      </c>
      <c r="D8" s="2" t="str">
        <f t="shared" si="0"/>
        <v>1班</v>
      </c>
      <c r="E8" s="5">
        <v>84</v>
      </c>
      <c r="F8" s="5">
        <v>100</v>
      </c>
      <c r="G8" s="5">
        <v>97</v>
      </c>
      <c r="H8" s="5">
        <v>87</v>
      </c>
      <c r="I8" s="5">
        <v>78</v>
      </c>
      <c r="J8" s="5">
        <v>89</v>
      </c>
      <c r="K8" s="5">
        <v>93</v>
      </c>
      <c r="L8" s="5">
        <f t="shared" si="1"/>
        <v>628</v>
      </c>
      <c r="M8" s="5">
        <f t="shared" si="2"/>
        <v>89.714285714285708</v>
      </c>
      <c r="N8"/>
    </row>
    <row r="9" spans="1:14" ht="18" hidden="1" customHeight="1" outlineLevel="2" x14ac:dyDescent="0.2">
      <c r="A9" s="3">
        <v>21</v>
      </c>
      <c r="B9" s="4">
        <v>150130</v>
      </c>
      <c r="C9" s="2" t="s">
        <v>38</v>
      </c>
      <c r="D9" s="2" t="str">
        <f t="shared" si="0"/>
        <v>1班</v>
      </c>
      <c r="E9" s="5">
        <v>102</v>
      </c>
      <c r="F9" s="5">
        <v>83</v>
      </c>
      <c r="G9" s="5">
        <v>111</v>
      </c>
      <c r="H9" s="5">
        <v>76</v>
      </c>
      <c r="I9" s="5">
        <v>74</v>
      </c>
      <c r="J9" s="5">
        <v>72</v>
      </c>
      <c r="K9" s="5">
        <v>72</v>
      </c>
      <c r="L9" s="5">
        <f t="shared" si="1"/>
        <v>590</v>
      </c>
      <c r="M9" s="5">
        <f t="shared" si="2"/>
        <v>84.285714285714292</v>
      </c>
      <c r="N9"/>
    </row>
    <row r="10" spans="1:14" ht="18" hidden="1" customHeight="1" outlineLevel="2" x14ac:dyDescent="0.2">
      <c r="A10" s="3">
        <v>27</v>
      </c>
      <c r="B10" s="4">
        <v>150107</v>
      </c>
      <c r="C10" s="2" t="s">
        <v>15</v>
      </c>
      <c r="D10" s="2" t="str">
        <f t="shared" si="0"/>
        <v>1班</v>
      </c>
      <c r="E10" s="5">
        <v>82</v>
      </c>
      <c r="F10" s="5">
        <v>78</v>
      </c>
      <c r="G10" s="5">
        <v>72</v>
      </c>
      <c r="H10" s="5">
        <v>98</v>
      </c>
      <c r="I10" s="5">
        <v>58</v>
      </c>
      <c r="J10" s="5">
        <v>90</v>
      </c>
      <c r="K10" s="5">
        <v>72</v>
      </c>
      <c r="L10" s="5">
        <f t="shared" si="1"/>
        <v>550</v>
      </c>
      <c r="M10" s="5">
        <f t="shared" si="2"/>
        <v>78.571428571428569</v>
      </c>
      <c r="N10"/>
    </row>
    <row r="11" spans="1:14" ht="18" hidden="1" customHeight="1" outlineLevel="2" x14ac:dyDescent="0.2">
      <c r="A11" s="3">
        <v>28</v>
      </c>
      <c r="B11" s="4">
        <v>150101</v>
      </c>
      <c r="C11" s="2" t="s">
        <v>9</v>
      </c>
      <c r="D11" s="2" t="str">
        <f t="shared" si="0"/>
        <v>1班</v>
      </c>
      <c r="E11" s="5">
        <v>99</v>
      </c>
      <c r="F11" s="5">
        <v>98</v>
      </c>
      <c r="G11" s="5">
        <v>101</v>
      </c>
      <c r="H11" s="5">
        <v>95</v>
      </c>
      <c r="I11" s="5">
        <v>91</v>
      </c>
      <c r="J11" s="5">
        <v>95</v>
      </c>
      <c r="K11" s="5">
        <v>78</v>
      </c>
      <c r="L11" s="5">
        <f t="shared" si="1"/>
        <v>657</v>
      </c>
      <c r="M11" s="5">
        <f t="shared" si="2"/>
        <v>93.857142857142861</v>
      </c>
      <c r="N11"/>
    </row>
    <row r="12" spans="1:14" ht="18" hidden="1" customHeight="1" outlineLevel="2" x14ac:dyDescent="0.2">
      <c r="A12" s="3">
        <v>30</v>
      </c>
      <c r="B12" s="4">
        <v>150113</v>
      </c>
      <c r="C12" s="2" t="s">
        <v>21</v>
      </c>
      <c r="D12" s="2" t="str">
        <f t="shared" si="0"/>
        <v>1班</v>
      </c>
      <c r="E12" s="5">
        <v>73</v>
      </c>
      <c r="F12" s="5">
        <v>78</v>
      </c>
      <c r="G12" s="5">
        <v>84</v>
      </c>
      <c r="H12" s="5">
        <v>58</v>
      </c>
      <c r="I12" s="5">
        <v>97</v>
      </c>
      <c r="J12" s="5">
        <v>66</v>
      </c>
      <c r="K12" s="5">
        <v>85</v>
      </c>
      <c r="L12" s="5">
        <f t="shared" si="1"/>
        <v>541</v>
      </c>
      <c r="M12" s="5">
        <f t="shared" si="2"/>
        <v>77.285714285714292</v>
      </c>
      <c r="N12"/>
    </row>
    <row r="13" spans="1:14" ht="18" hidden="1" customHeight="1" outlineLevel="2" x14ac:dyDescent="0.2">
      <c r="A13" s="3">
        <v>32</v>
      </c>
      <c r="B13" s="4">
        <v>150104</v>
      </c>
      <c r="C13" s="2" t="s">
        <v>12</v>
      </c>
      <c r="D13" s="2" t="str">
        <f t="shared" si="0"/>
        <v>1班</v>
      </c>
      <c r="E13" s="5">
        <v>101</v>
      </c>
      <c r="F13" s="5">
        <v>110</v>
      </c>
      <c r="G13" s="5">
        <v>102</v>
      </c>
      <c r="H13" s="5">
        <v>93</v>
      </c>
      <c r="I13" s="5">
        <v>95</v>
      </c>
      <c r="J13" s="5">
        <v>92</v>
      </c>
      <c r="K13" s="5">
        <v>88</v>
      </c>
      <c r="L13" s="5">
        <f t="shared" si="1"/>
        <v>681</v>
      </c>
      <c r="M13" s="5">
        <f t="shared" si="2"/>
        <v>97.285714285714292</v>
      </c>
      <c r="N13"/>
    </row>
    <row r="14" spans="1:14" ht="18" hidden="1" customHeight="1" outlineLevel="2" x14ac:dyDescent="0.2">
      <c r="A14" s="3">
        <v>37</v>
      </c>
      <c r="B14" s="4">
        <v>150112</v>
      </c>
      <c r="C14" s="2" t="s">
        <v>20</v>
      </c>
      <c r="D14" s="2" t="str">
        <f t="shared" si="0"/>
        <v>1班</v>
      </c>
      <c r="E14" s="5">
        <v>77</v>
      </c>
      <c r="F14" s="5">
        <v>97</v>
      </c>
      <c r="G14" s="5">
        <v>105</v>
      </c>
      <c r="H14" s="5">
        <v>85</v>
      </c>
      <c r="I14" s="5">
        <v>76</v>
      </c>
      <c r="J14" s="5">
        <v>94</v>
      </c>
      <c r="K14" s="5">
        <v>84</v>
      </c>
      <c r="L14" s="5">
        <f t="shared" si="1"/>
        <v>618</v>
      </c>
      <c r="M14" s="5">
        <f t="shared" si="2"/>
        <v>88.285714285714292</v>
      </c>
      <c r="N14"/>
    </row>
    <row r="15" spans="1:14" ht="18" hidden="1" customHeight="1" outlineLevel="2" x14ac:dyDescent="0.2">
      <c r="A15" s="3">
        <v>46</v>
      </c>
      <c r="B15" s="4">
        <v>150109</v>
      </c>
      <c r="C15" s="2" t="s">
        <v>17</v>
      </c>
      <c r="D15" s="2" t="str">
        <f t="shared" si="0"/>
        <v>1班</v>
      </c>
      <c r="E15" s="5">
        <v>100</v>
      </c>
      <c r="F15" s="5">
        <v>112</v>
      </c>
      <c r="G15" s="5">
        <v>92.5</v>
      </c>
      <c r="H15" s="5">
        <v>66</v>
      </c>
      <c r="I15" s="5">
        <v>93</v>
      </c>
      <c r="J15" s="5">
        <v>64</v>
      </c>
      <c r="K15" s="5">
        <v>60</v>
      </c>
      <c r="L15" s="5">
        <f t="shared" si="1"/>
        <v>587.5</v>
      </c>
      <c r="M15" s="5">
        <f t="shared" si="2"/>
        <v>83.928571428571431</v>
      </c>
      <c r="N15"/>
    </row>
    <row r="16" spans="1:14" ht="18" hidden="1" customHeight="1" outlineLevel="2" x14ac:dyDescent="0.2">
      <c r="A16" s="3">
        <v>47</v>
      </c>
      <c r="B16" s="4">
        <v>150102</v>
      </c>
      <c r="C16" s="2" t="s">
        <v>10</v>
      </c>
      <c r="D16" s="2" t="str">
        <f t="shared" si="0"/>
        <v>1班</v>
      </c>
      <c r="E16" s="5">
        <v>78</v>
      </c>
      <c r="F16" s="5">
        <v>95</v>
      </c>
      <c r="G16" s="5">
        <v>94</v>
      </c>
      <c r="H16" s="5">
        <v>82</v>
      </c>
      <c r="I16" s="5">
        <v>90</v>
      </c>
      <c r="J16" s="5">
        <v>93</v>
      </c>
      <c r="K16" s="5">
        <v>94</v>
      </c>
      <c r="L16" s="5">
        <f t="shared" si="1"/>
        <v>626</v>
      </c>
      <c r="M16" s="5">
        <f t="shared" si="2"/>
        <v>89.428571428571431</v>
      </c>
      <c r="N16"/>
    </row>
    <row r="17" spans="1:14" ht="18" hidden="1" customHeight="1" outlineLevel="2" x14ac:dyDescent="0.2">
      <c r="A17" s="3">
        <v>51</v>
      </c>
      <c r="B17" s="4">
        <v>150125</v>
      </c>
      <c r="C17" s="2" t="s">
        <v>33</v>
      </c>
      <c r="D17" s="2" t="str">
        <f t="shared" si="0"/>
        <v>1班</v>
      </c>
      <c r="E17" s="5">
        <v>106</v>
      </c>
      <c r="F17" s="5">
        <v>103</v>
      </c>
      <c r="G17" s="5">
        <v>92</v>
      </c>
      <c r="H17" s="5">
        <v>55</v>
      </c>
      <c r="I17" s="5">
        <v>91</v>
      </c>
      <c r="J17" s="5">
        <v>85</v>
      </c>
      <c r="K17" s="5">
        <v>82</v>
      </c>
      <c r="L17" s="5">
        <f t="shared" si="1"/>
        <v>614</v>
      </c>
      <c r="M17" s="5">
        <f t="shared" si="2"/>
        <v>87.714285714285708</v>
      </c>
      <c r="N17"/>
    </row>
    <row r="18" spans="1:14" ht="18" hidden="1" customHeight="1" outlineLevel="2" x14ac:dyDescent="0.2">
      <c r="A18" s="3">
        <v>52</v>
      </c>
      <c r="B18" s="4">
        <v>150110</v>
      </c>
      <c r="C18" s="2" t="s">
        <v>18</v>
      </c>
      <c r="D18" s="2" t="str">
        <f t="shared" si="0"/>
        <v>1班</v>
      </c>
      <c r="E18" s="5">
        <v>106</v>
      </c>
      <c r="F18" s="5">
        <v>102</v>
      </c>
      <c r="G18" s="5">
        <v>85</v>
      </c>
      <c r="H18" s="5">
        <v>79</v>
      </c>
      <c r="I18" s="5">
        <v>70</v>
      </c>
      <c r="J18" s="5">
        <v>93</v>
      </c>
      <c r="K18" s="5">
        <v>88</v>
      </c>
      <c r="L18" s="5">
        <f t="shared" si="1"/>
        <v>623</v>
      </c>
      <c r="M18" s="5">
        <f t="shared" si="2"/>
        <v>89</v>
      </c>
      <c r="N18"/>
    </row>
    <row r="19" spans="1:14" ht="18" hidden="1" customHeight="1" outlineLevel="2" x14ac:dyDescent="0.2">
      <c r="A19" s="3">
        <v>53</v>
      </c>
      <c r="B19" s="4">
        <v>150127</v>
      </c>
      <c r="C19" s="2" t="s">
        <v>35</v>
      </c>
      <c r="D19" s="2" t="str">
        <f t="shared" si="0"/>
        <v>1班</v>
      </c>
      <c r="E19" s="5">
        <v>117</v>
      </c>
      <c r="F19" s="5">
        <v>96</v>
      </c>
      <c r="G19" s="5">
        <v>84</v>
      </c>
      <c r="H19" s="5">
        <v>64</v>
      </c>
      <c r="I19" s="5">
        <v>91</v>
      </c>
      <c r="J19" s="5">
        <v>73</v>
      </c>
      <c r="K19" s="5">
        <v>95</v>
      </c>
      <c r="L19" s="5">
        <f t="shared" si="1"/>
        <v>620</v>
      </c>
      <c r="M19" s="5">
        <f t="shared" si="2"/>
        <v>88.571428571428569</v>
      </c>
      <c r="N19"/>
    </row>
    <row r="20" spans="1:14" ht="18" hidden="1" customHeight="1" outlineLevel="2" x14ac:dyDescent="0.2">
      <c r="A20" s="3">
        <v>61</v>
      </c>
      <c r="B20" s="4">
        <v>150111</v>
      </c>
      <c r="C20" s="2" t="s">
        <v>19</v>
      </c>
      <c r="D20" s="2" t="str">
        <f t="shared" si="0"/>
        <v>1班</v>
      </c>
      <c r="E20" s="5">
        <v>115</v>
      </c>
      <c r="F20" s="5">
        <v>83</v>
      </c>
      <c r="G20" s="5">
        <v>99</v>
      </c>
      <c r="H20" s="5">
        <v>90</v>
      </c>
      <c r="I20" s="5">
        <v>89</v>
      </c>
      <c r="J20" s="5">
        <v>80</v>
      </c>
      <c r="K20" s="5">
        <v>94</v>
      </c>
      <c r="L20" s="5">
        <f t="shared" si="1"/>
        <v>650</v>
      </c>
      <c r="M20" s="5">
        <f t="shared" si="2"/>
        <v>92.857142857142861</v>
      </c>
      <c r="N20"/>
    </row>
    <row r="21" spans="1:14" ht="18" hidden="1" customHeight="1" outlineLevel="2" x14ac:dyDescent="0.2">
      <c r="A21" s="3">
        <v>62</v>
      </c>
      <c r="B21" s="4">
        <v>150106</v>
      </c>
      <c r="C21" s="2" t="s">
        <v>14</v>
      </c>
      <c r="D21" s="2" t="str">
        <f t="shared" si="0"/>
        <v>1班</v>
      </c>
      <c r="E21" s="5">
        <v>105</v>
      </c>
      <c r="F21" s="5">
        <v>102</v>
      </c>
      <c r="G21" s="5">
        <v>102.5</v>
      </c>
      <c r="H21" s="5">
        <v>90</v>
      </c>
      <c r="I21" s="5">
        <v>87</v>
      </c>
      <c r="J21" s="5">
        <v>95</v>
      </c>
      <c r="K21" s="5">
        <v>93</v>
      </c>
      <c r="L21" s="5">
        <f t="shared" si="1"/>
        <v>674.5</v>
      </c>
      <c r="M21" s="5">
        <f t="shared" si="2"/>
        <v>96.357142857142861</v>
      </c>
      <c r="N21"/>
    </row>
    <row r="22" spans="1:14" ht="18" hidden="1" customHeight="1" outlineLevel="2" x14ac:dyDescent="0.2">
      <c r="A22" s="3">
        <v>63</v>
      </c>
      <c r="B22" s="4">
        <v>150118</v>
      </c>
      <c r="C22" s="2" t="s">
        <v>26</v>
      </c>
      <c r="D22" s="2" t="str">
        <f t="shared" si="0"/>
        <v>1班</v>
      </c>
      <c r="E22" s="5">
        <v>62</v>
      </c>
      <c r="F22" s="5">
        <v>90</v>
      </c>
      <c r="G22" s="5">
        <v>105</v>
      </c>
      <c r="H22" s="5">
        <v>70</v>
      </c>
      <c r="I22" s="5">
        <v>92</v>
      </c>
      <c r="J22" s="5">
        <v>62</v>
      </c>
      <c r="K22" s="5">
        <v>87</v>
      </c>
      <c r="L22" s="5">
        <f t="shared" si="1"/>
        <v>568</v>
      </c>
      <c r="M22" s="5">
        <f t="shared" si="2"/>
        <v>81.142857142857139</v>
      </c>
      <c r="N22"/>
    </row>
    <row r="23" spans="1:14" ht="18" hidden="1" customHeight="1" outlineLevel="2" x14ac:dyDescent="0.2">
      <c r="A23" s="3">
        <v>75</v>
      </c>
      <c r="B23" s="4">
        <v>150108</v>
      </c>
      <c r="C23" s="2" t="s">
        <v>16</v>
      </c>
      <c r="D23" s="2" t="str">
        <f t="shared" si="0"/>
        <v>1班</v>
      </c>
      <c r="E23" s="5">
        <v>89</v>
      </c>
      <c r="F23" s="5">
        <v>87</v>
      </c>
      <c r="G23" s="5">
        <v>96</v>
      </c>
      <c r="H23" s="5">
        <v>98</v>
      </c>
      <c r="I23" s="5">
        <v>65</v>
      </c>
      <c r="J23" s="5">
        <v>71</v>
      </c>
      <c r="K23" s="5">
        <v>78</v>
      </c>
      <c r="L23" s="5">
        <f t="shared" si="1"/>
        <v>584</v>
      </c>
      <c r="M23" s="5">
        <f t="shared" si="2"/>
        <v>83.428571428571431</v>
      </c>
      <c r="N23"/>
    </row>
    <row r="24" spans="1:14" ht="18" hidden="1" customHeight="1" outlineLevel="2" x14ac:dyDescent="0.2">
      <c r="A24" s="3">
        <v>82</v>
      </c>
      <c r="B24" s="4">
        <v>150114</v>
      </c>
      <c r="C24" s="2" t="s">
        <v>22</v>
      </c>
      <c r="D24" s="2" t="str">
        <f t="shared" si="0"/>
        <v>1班</v>
      </c>
      <c r="E24" s="5">
        <v>105</v>
      </c>
      <c r="F24" s="5">
        <v>81</v>
      </c>
      <c r="G24" s="5">
        <v>81</v>
      </c>
      <c r="H24" s="5">
        <v>62</v>
      </c>
      <c r="I24" s="5">
        <v>68</v>
      </c>
      <c r="J24" s="5">
        <v>83</v>
      </c>
      <c r="K24" s="5">
        <v>84</v>
      </c>
      <c r="L24" s="5">
        <f t="shared" si="1"/>
        <v>564</v>
      </c>
      <c r="M24" s="5">
        <f t="shared" si="2"/>
        <v>80.571428571428569</v>
      </c>
      <c r="N24"/>
    </row>
    <row r="25" spans="1:14" ht="18" hidden="1" customHeight="1" outlineLevel="2" x14ac:dyDescent="0.2">
      <c r="A25" s="3">
        <v>87</v>
      </c>
      <c r="B25" s="4">
        <v>150119</v>
      </c>
      <c r="C25" s="2" t="s">
        <v>27</v>
      </c>
      <c r="D25" s="2" t="str">
        <f t="shared" si="0"/>
        <v>1班</v>
      </c>
      <c r="E25" s="5">
        <v>107</v>
      </c>
      <c r="F25" s="5">
        <v>97</v>
      </c>
      <c r="G25" s="5">
        <v>54</v>
      </c>
      <c r="H25" s="5">
        <v>96</v>
      </c>
      <c r="I25" s="5">
        <v>59</v>
      </c>
      <c r="J25" s="5">
        <v>75</v>
      </c>
      <c r="K25" s="5">
        <v>62</v>
      </c>
      <c r="L25" s="5">
        <f t="shared" si="1"/>
        <v>550</v>
      </c>
      <c r="M25" s="5">
        <f t="shared" si="2"/>
        <v>78.571428571428569</v>
      </c>
      <c r="N25"/>
    </row>
    <row r="26" spans="1:14" ht="18" hidden="1" customHeight="1" outlineLevel="2" x14ac:dyDescent="0.2">
      <c r="A26" s="3">
        <v>91</v>
      </c>
      <c r="B26" s="4">
        <v>150116</v>
      </c>
      <c r="C26" s="2" t="s">
        <v>24</v>
      </c>
      <c r="D26" s="2" t="str">
        <f t="shared" si="0"/>
        <v>1班</v>
      </c>
      <c r="E26" s="5">
        <v>105</v>
      </c>
      <c r="F26" s="5">
        <v>84</v>
      </c>
      <c r="G26" s="5">
        <v>63</v>
      </c>
      <c r="H26" s="5">
        <v>81</v>
      </c>
      <c r="I26" s="5">
        <v>93</v>
      </c>
      <c r="J26" s="5">
        <v>68</v>
      </c>
      <c r="K26" s="5">
        <v>90</v>
      </c>
      <c r="L26" s="5">
        <f t="shared" si="1"/>
        <v>584</v>
      </c>
      <c r="M26" s="5">
        <f t="shared" si="2"/>
        <v>83.428571428571431</v>
      </c>
      <c r="N26"/>
    </row>
    <row r="27" spans="1:14" ht="18" hidden="1" customHeight="1" outlineLevel="2" x14ac:dyDescent="0.2">
      <c r="A27" s="3">
        <v>92</v>
      </c>
      <c r="B27" s="4">
        <v>150115</v>
      </c>
      <c r="C27" s="2" t="s">
        <v>23</v>
      </c>
      <c r="D27" s="2" t="str">
        <f t="shared" si="0"/>
        <v>1班</v>
      </c>
      <c r="E27" s="5">
        <v>52</v>
      </c>
      <c r="F27" s="5">
        <v>108</v>
      </c>
      <c r="G27" s="5">
        <v>82</v>
      </c>
      <c r="H27" s="5">
        <v>77</v>
      </c>
      <c r="I27" s="5">
        <v>91</v>
      </c>
      <c r="J27" s="5">
        <v>78</v>
      </c>
      <c r="K27" s="5">
        <v>71</v>
      </c>
      <c r="L27" s="5">
        <f t="shared" si="1"/>
        <v>559</v>
      </c>
      <c r="M27" s="5">
        <f t="shared" si="2"/>
        <v>79.857142857142861</v>
      </c>
      <c r="N27"/>
    </row>
    <row r="28" spans="1:14" ht="18" hidden="1" customHeight="1" outlineLevel="2" x14ac:dyDescent="0.2">
      <c r="A28" s="3">
        <v>94</v>
      </c>
      <c r="B28" s="4">
        <v>150124</v>
      </c>
      <c r="C28" s="2" t="s">
        <v>32</v>
      </c>
      <c r="D28" s="2" t="str">
        <f t="shared" si="0"/>
        <v>1班</v>
      </c>
      <c r="E28" s="5">
        <v>89</v>
      </c>
      <c r="F28" s="5">
        <v>88</v>
      </c>
      <c r="G28" s="5">
        <v>85</v>
      </c>
      <c r="H28" s="5">
        <v>56</v>
      </c>
      <c r="I28" s="5">
        <v>67</v>
      </c>
      <c r="J28" s="5">
        <v>57</v>
      </c>
      <c r="K28" s="5">
        <v>79</v>
      </c>
      <c r="L28" s="5">
        <f t="shared" si="1"/>
        <v>521</v>
      </c>
      <c r="M28" s="5">
        <f t="shared" si="2"/>
        <v>74.428571428571431</v>
      </c>
      <c r="N28"/>
    </row>
    <row r="29" spans="1:14" ht="18" hidden="1" customHeight="1" outlineLevel="2" x14ac:dyDescent="0.2">
      <c r="A29" s="3">
        <v>96</v>
      </c>
      <c r="B29" s="4">
        <v>150117</v>
      </c>
      <c r="C29" s="2" t="s">
        <v>25</v>
      </c>
      <c r="D29" s="2" t="str">
        <f t="shared" si="0"/>
        <v>1班</v>
      </c>
      <c r="E29" s="5">
        <v>96</v>
      </c>
      <c r="F29" s="5">
        <v>65</v>
      </c>
      <c r="G29" s="5">
        <v>99</v>
      </c>
      <c r="H29" s="5">
        <v>86</v>
      </c>
      <c r="I29" s="5">
        <v>68</v>
      </c>
      <c r="J29" s="5">
        <v>60</v>
      </c>
      <c r="K29" s="5">
        <v>71</v>
      </c>
      <c r="L29" s="5">
        <f t="shared" si="1"/>
        <v>545</v>
      </c>
      <c r="M29" s="5">
        <f t="shared" si="2"/>
        <v>77.857142857142861</v>
      </c>
      <c r="N29"/>
    </row>
    <row r="30" spans="1:14" ht="18" hidden="1" customHeight="1" outlineLevel="2" x14ac:dyDescent="0.2">
      <c r="A30" s="3">
        <v>109</v>
      </c>
      <c r="B30" s="4">
        <v>150123</v>
      </c>
      <c r="C30" s="2" t="s">
        <v>31</v>
      </c>
      <c r="D30" s="2" t="str">
        <f t="shared" si="0"/>
        <v>1班</v>
      </c>
      <c r="E30" s="5">
        <v>110</v>
      </c>
      <c r="F30" s="5">
        <v>116</v>
      </c>
      <c r="G30" s="5">
        <v>107</v>
      </c>
      <c r="H30" s="5">
        <v>98</v>
      </c>
      <c r="I30" s="5">
        <v>95</v>
      </c>
      <c r="J30" s="5">
        <v>90</v>
      </c>
      <c r="K30" s="5">
        <v>98</v>
      </c>
      <c r="L30" s="5">
        <f t="shared" si="1"/>
        <v>714</v>
      </c>
      <c r="M30" s="5">
        <f t="shared" si="2"/>
        <v>102</v>
      </c>
      <c r="N30"/>
    </row>
    <row r="31" spans="1:14" ht="18" hidden="1" customHeight="1" outlineLevel="2" x14ac:dyDescent="0.2">
      <c r="A31" s="3">
        <v>112</v>
      </c>
      <c r="B31" s="4">
        <v>150121</v>
      </c>
      <c r="C31" s="2" t="s">
        <v>29</v>
      </c>
      <c r="D31" s="2" t="str">
        <f t="shared" si="0"/>
        <v>1班</v>
      </c>
      <c r="E31" s="5">
        <v>87</v>
      </c>
      <c r="F31" s="5">
        <v>52</v>
      </c>
      <c r="G31" s="5">
        <v>97</v>
      </c>
      <c r="H31" s="5">
        <v>83</v>
      </c>
      <c r="I31" s="5">
        <v>73</v>
      </c>
      <c r="J31" s="5">
        <v>80</v>
      </c>
      <c r="K31" s="5">
        <v>75</v>
      </c>
      <c r="L31" s="5">
        <f t="shared" si="1"/>
        <v>547</v>
      </c>
      <c r="M31" s="5">
        <f t="shared" si="2"/>
        <v>78.142857142857139</v>
      </c>
      <c r="N31"/>
    </row>
    <row r="32" spans="1:14" ht="18" customHeight="1" outlineLevel="1" collapsed="1" x14ac:dyDescent="0.2">
      <c r="A32" s="3"/>
      <c r="B32" s="4"/>
      <c r="C32" s="2"/>
      <c r="D32" s="6" t="s">
        <v>134</v>
      </c>
      <c r="E32" s="5">
        <f t="shared" ref="E32:K32" si="3">SUBTOTAL(1,E2:E31)</f>
        <v>94.65</v>
      </c>
      <c r="F32" s="5">
        <f t="shared" si="3"/>
        <v>91.933333333333337</v>
      </c>
      <c r="G32" s="5">
        <f t="shared" si="3"/>
        <v>92.566666666666663</v>
      </c>
      <c r="H32" s="5">
        <f t="shared" si="3"/>
        <v>82.5</v>
      </c>
      <c r="I32" s="5">
        <f t="shared" si="3"/>
        <v>81.233333333333334</v>
      </c>
      <c r="J32" s="5">
        <f t="shared" si="3"/>
        <v>78.933333333333337</v>
      </c>
      <c r="K32" s="5">
        <f t="shared" si="3"/>
        <v>80.833333333333329</v>
      </c>
      <c r="L32" s="5"/>
      <c r="M32" s="5"/>
      <c r="N32"/>
    </row>
    <row r="33" spans="1:14" ht="18" hidden="1" customHeight="1" outlineLevel="2" x14ac:dyDescent="0.2">
      <c r="A33" s="3">
        <v>2</v>
      </c>
      <c r="B33" s="4">
        <v>150207</v>
      </c>
      <c r="C33" s="2" t="s">
        <v>44</v>
      </c>
      <c r="D33" s="2" t="str">
        <f t="shared" ref="D33:D62" si="4">MID(B33,4,1)&amp;"班"</f>
        <v>2班</v>
      </c>
      <c r="E33" s="5">
        <v>86</v>
      </c>
      <c r="F33" s="5">
        <v>111</v>
      </c>
      <c r="G33" s="5">
        <v>117</v>
      </c>
      <c r="H33" s="5">
        <v>64</v>
      </c>
      <c r="I33" s="5">
        <v>77</v>
      </c>
      <c r="J33" s="5">
        <v>96</v>
      </c>
      <c r="K33" s="5">
        <v>72</v>
      </c>
      <c r="L33" s="5">
        <f t="shared" ref="L33:L62" si="5">SUM(E33:K33)</f>
        <v>623</v>
      </c>
      <c r="M33" s="5">
        <f t="shared" ref="M33:M62" si="6">AVERAGE(E33:K33)</f>
        <v>89</v>
      </c>
      <c r="N33"/>
    </row>
    <row r="34" spans="1:14" ht="18" hidden="1" customHeight="1" outlineLevel="2" x14ac:dyDescent="0.2">
      <c r="A34" s="3">
        <v>7</v>
      </c>
      <c r="B34" s="4">
        <v>150205</v>
      </c>
      <c r="C34" s="2" t="s">
        <v>42</v>
      </c>
      <c r="D34" s="2" t="str">
        <f t="shared" si="4"/>
        <v>2班</v>
      </c>
      <c r="E34" s="5">
        <v>103.5</v>
      </c>
      <c r="F34" s="5">
        <v>115</v>
      </c>
      <c r="G34" s="5">
        <v>112</v>
      </c>
      <c r="H34" s="5">
        <v>95</v>
      </c>
      <c r="I34" s="5">
        <v>96</v>
      </c>
      <c r="J34" s="5">
        <v>92</v>
      </c>
      <c r="K34" s="5">
        <v>96</v>
      </c>
      <c r="L34" s="5">
        <f t="shared" si="5"/>
        <v>709.5</v>
      </c>
      <c r="M34" s="5">
        <f t="shared" si="6"/>
        <v>101.35714285714286</v>
      </c>
      <c r="N34"/>
    </row>
    <row r="35" spans="1:14" ht="18" hidden="1" customHeight="1" outlineLevel="2" x14ac:dyDescent="0.2">
      <c r="A35" s="3">
        <v>14</v>
      </c>
      <c r="B35" s="4">
        <v>150210</v>
      </c>
      <c r="C35" s="2" t="s">
        <v>46</v>
      </c>
      <c r="D35" s="2" t="str">
        <f t="shared" si="4"/>
        <v>2班</v>
      </c>
      <c r="E35" s="5">
        <v>62</v>
      </c>
      <c r="F35" s="5">
        <v>100</v>
      </c>
      <c r="G35" s="5">
        <v>77</v>
      </c>
      <c r="H35" s="5">
        <v>78</v>
      </c>
      <c r="I35" s="5">
        <v>55</v>
      </c>
      <c r="J35" s="5">
        <v>86</v>
      </c>
      <c r="K35" s="5">
        <v>78</v>
      </c>
      <c r="L35" s="5">
        <f t="shared" si="5"/>
        <v>536</v>
      </c>
      <c r="M35" s="5">
        <f t="shared" si="6"/>
        <v>76.571428571428569</v>
      </c>
      <c r="N35"/>
    </row>
    <row r="36" spans="1:14" ht="18" hidden="1" customHeight="1" outlineLevel="2" x14ac:dyDescent="0.2">
      <c r="A36" s="3">
        <v>23</v>
      </c>
      <c r="B36" s="4">
        <v>150228</v>
      </c>
      <c r="C36" s="2" t="s">
        <v>61</v>
      </c>
      <c r="D36" s="2" t="str">
        <f t="shared" si="4"/>
        <v>2班</v>
      </c>
      <c r="E36" s="5">
        <v>62</v>
      </c>
      <c r="F36" s="5">
        <v>112</v>
      </c>
      <c r="G36" s="5">
        <v>96</v>
      </c>
      <c r="H36" s="5">
        <v>64</v>
      </c>
      <c r="I36" s="5">
        <v>77</v>
      </c>
      <c r="J36" s="5">
        <v>66</v>
      </c>
      <c r="K36" s="5">
        <v>63</v>
      </c>
      <c r="L36" s="5">
        <f t="shared" si="5"/>
        <v>540</v>
      </c>
      <c r="M36" s="5">
        <f t="shared" si="6"/>
        <v>77.142857142857139</v>
      </c>
      <c r="N36"/>
    </row>
    <row r="37" spans="1:14" ht="18" hidden="1" customHeight="1" outlineLevel="2" x14ac:dyDescent="0.2">
      <c r="A37" s="3">
        <v>29</v>
      </c>
      <c r="B37" s="4">
        <v>150230</v>
      </c>
      <c r="C37" s="2" t="s">
        <v>63</v>
      </c>
      <c r="D37" s="2" t="str">
        <f t="shared" si="4"/>
        <v>2班</v>
      </c>
      <c r="E37" s="5">
        <v>84</v>
      </c>
      <c r="F37" s="5">
        <v>93</v>
      </c>
      <c r="G37" s="5">
        <v>92</v>
      </c>
      <c r="H37" s="5">
        <v>68</v>
      </c>
      <c r="I37" s="5">
        <v>85</v>
      </c>
      <c r="J37" s="5">
        <v>82</v>
      </c>
      <c r="K37" s="5">
        <v>75</v>
      </c>
      <c r="L37" s="5">
        <f t="shared" si="5"/>
        <v>579</v>
      </c>
      <c r="M37" s="5">
        <f t="shared" si="6"/>
        <v>82.714285714285708</v>
      </c>
      <c r="N37"/>
    </row>
    <row r="38" spans="1:14" ht="18" hidden="1" customHeight="1" outlineLevel="2" x14ac:dyDescent="0.2">
      <c r="A38" s="3">
        <v>33</v>
      </c>
      <c r="B38" s="4">
        <v>150218</v>
      </c>
      <c r="C38" s="2" t="s">
        <v>53</v>
      </c>
      <c r="D38" s="2" t="str">
        <f t="shared" si="4"/>
        <v>2班</v>
      </c>
      <c r="E38" s="5">
        <v>86</v>
      </c>
      <c r="F38" s="5">
        <v>97</v>
      </c>
      <c r="G38" s="5">
        <v>89</v>
      </c>
      <c r="H38" s="5">
        <v>72</v>
      </c>
      <c r="I38" s="5">
        <v>88</v>
      </c>
      <c r="J38" s="5">
        <v>54</v>
      </c>
      <c r="K38" s="5">
        <v>93</v>
      </c>
      <c r="L38" s="5">
        <f t="shared" si="5"/>
        <v>579</v>
      </c>
      <c r="M38" s="5">
        <f t="shared" si="6"/>
        <v>82.714285714285708</v>
      </c>
      <c r="N38"/>
    </row>
    <row r="39" spans="1:14" ht="18" hidden="1" customHeight="1" outlineLevel="2" x14ac:dyDescent="0.2">
      <c r="A39" s="3">
        <v>35</v>
      </c>
      <c r="B39" s="4">
        <v>150213</v>
      </c>
      <c r="C39" s="2" t="s">
        <v>49</v>
      </c>
      <c r="D39" s="2" t="str">
        <f t="shared" si="4"/>
        <v>2班</v>
      </c>
      <c r="E39" s="5">
        <v>116</v>
      </c>
      <c r="F39" s="5">
        <v>113</v>
      </c>
      <c r="G39" s="5">
        <v>60</v>
      </c>
      <c r="H39" s="5">
        <v>79</v>
      </c>
      <c r="I39" s="5">
        <v>83</v>
      </c>
      <c r="J39" s="5">
        <v>90</v>
      </c>
      <c r="K39" s="5">
        <v>98</v>
      </c>
      <c r="L39" s="5">
        <f t="shared" si="5"/>
        <v>639</v>
      </c>
      <c r="M39" s="5">
        <f t="shared" si="6"/>
        <v>91.285714285714292</v>
      </c>
      <c r="N39"/>
    </row>
    <row r="40" spans="1:14" ht="18" hidden="1" customHeight="1" outlineLevel="2" x14ac:dyDescent="0.2">
      <c r="A40" s="3">
        <v>38</v>
      </c>
      <c r="B40" s="4">
        <v>150229</v>
      </c>
      <c r="C40" s="2" t="s">
        <v>62</v>
      </c>
      <c r="D40" s="2" t="str">
        <f t="shared" si="4"/>
        <v>2班</v>
      </c>
      <c r="E40" s="5">
        <v>61</v>
      </c>
      <c r="F40" s="5">
        <v>108</v>
      </c>
      <c r="G40" s="5">
        <v>97</v>
      </c>
      <c r="H40" s="5">
        <v>75</v>
      </c>
      <c r="I40" s="5">
        <v>88</v>
      </c>
      <c r="J40" s="5">
        <v>63</v>
      </c>
      <c r="K40" s="5">
        <v>67</v>
      </c>
      <c r="L40" s="5">
        <f t="shared" si="5"/>
        <v>559</v>
      </c>
      <c r="M40" s="5">
        <f t="shared" si="6"/>
        <v>79.857142857142861</v>
      </c>
      <c r="N40"/>
    </row>
    <row r="41" spans="1:14" ht="18" hidden="1" customHeight="1" outlineLevel="2" x14ac:dyDescent="0.2">
      <c r="A41" s="3">
        <v>41</v>
      </c>
      <c r="B41" s="4">
        <v>150226</v>
      </c>
      <c r="C41" s="2" t="s">
        <v>59</v>
      </c>
      <c r="D41" s="2" t="str">
        <f t="shared" si="4"/>
        <v>2班</v>
      </c>
      <c r="E41" s="5">
        <v>97</v>
      </c>
      <c r="F41" s="5">
        <v>117</v>
      </c>
      <c r="G41" s="5">
        <v>98</v>
      </c>
      <c r="H41" s="5">
        <v>92</v>
      </c>
      <c r="I41" s="5">
        <v>89</v>
      </c>
      <c r="J41" s="5">
        <v>95</v>
      </c>
      <c r="K41" s="5">
        <v>82</v>
      </c>
      <c r="L41" s="5">
        <f t="shared" si="5"/>
        <v>670</v>
      </c>
      <c r="M41" s="5">
        <f t="shared" si="6"/>
        <v>95.714285714285708</v>
      </c>
      <c r="N41"/>
    </row>
    <row r="42" spans="1:14" ht="18" hidden="1" customHeight="1" outlineLevel="2" x14ac:dyDescent="0.2">
      <c r="A42" s="3">
        <v>42</v>
      </c>
      <c r="B42" s="4">
        <v>150224</v>
      </c>
      <c r="C42" s="2" t="s">
        <v>57</v>
      </c>
      <c r="D42" s="2" t="str">
        <f t="shared" si="4"/>
        <v>2班</v>
      </c>
      <c r="E42" s="5">
        <v>102</v>
      </c>
      <c r="F42" s="5">
        <v>110</v>
      </c>
      <c r="G42" s="5">
        <v>109.5</v>
      </c>
      <c r="H42" s="5">
        <v>85</v>
      </c>
      <c r="I42" s="5">
        <v>91</v>
      </c>
      <c r="J42" s="5">
        <v>91</v>
      </c>
      <c r="K42" s="5">
        <v>92</v>
      </c>
      <c r="L42" s="5">
        <f t="shared" si="5"/>
        <v>680.5</v>
      </c>
      <c r="M42" s="5">
        <f t="shared" si="6"/>
        <v>97.214285714285708</v>
      </c>
      <c r="N42"/>
    </row>
    <row r="43" spans="1:14" ht="18" hidden="1" customHeight="1" outlineLevel="2" x14ac:dyDescent="0.2">
      <c r="A43" s="3">
        <v>43</v>
      </c>
      <c r="B43" s="4">
        <v>150215</v>
      </c>
      <c r="C43" s="2" t="s">
        <v>50</v>
      </c>
      <c r="D43" s="2" t="str">
        <f t="shared" si="4"/>
        <v>2班</v>
      </c>
      <c r="E43" s="5">
        <v>75</v>
      </c>
      <c r="F43" s="5">
        <v>61</v>
      </c>
      <c r="G43" s="5">
        <v>106</v>
      </c>
      <c r="H43" s="5">
        <v>70</v>
      </c>
      <c r="I43" s="5">
        <v>74</v>
      </c>
      <c r="J43" s="5">
        <v>85</v>
      </c>
      <c r="K43" s="5">
        <v>79</v>
      </c>
      <c r="L43" s="5">
        <f t="shared" si="5"/>
        <v>550</v>
      </c>
      <c r="M43" s="5">
        <f t="shared" si="6"/>
        <v>78.571428571428569</v>
      </c>
      <c r="N43"/>
    </row>
    <row r="44" spans="1:14" ht="18" hidden="1" customHeight="1" outlineLevel="2" x14ac:dyDescent="0.2">
      <c r="A44" s="3">
        <v>45</v>
      </c>
      <c r="B44" s="4">
        <v>150221</v>
      </c>
      <c r="C44" s="2" t="s">
        <v>55</v>
      </c>
      <c r="D44" s="2" t="str">
        <f t="shared" si="4"/>
        <v>2班</v>
      </c>
      <c r="E44" s="5">
        <v>109</v>
      </c>
      <c r="F44" s="5">
        <v>93</v>
      </c>
      <c r="G44" s="5">
        <v>67</v>
      </c>
      <c r="H44" s="5">
        <v>82</v>
      </c>
      <c r="I44" s="5">
        <v>80</v>
      </c>
      <c r="J44" s="5">
        <v>89</v>
      </c>
      <c r="K44" s="5">
        <v>85</v>
      </c>
      <c r="L44" s="5">
        <f t="shared" si="5"/>
        <v>605</v>
      </c>
      <c r="M44" s="5">
        <f t="shared" si="6"/>
        <v>86.428571428571431</v>
      </c>
      <c r="N44"/>
    </row>
    <row r="45" spans="1:14" ht="18" hidden="1" customHeight="1" outlineLevel="2" x14ac:dyDescent="0.2">
      <c r="A45" s="3">
        <v>48</v>
      </c>
      <c r="B45" s="4">
        <v>150223</v>
      </c>
      <c r="C45" s="2" t="s">
        <v>56</v>
      </c>
      <c r="D45" s="2" t="str">
        <f t="shared" si="4"/>
        <v>2班</v>
      </c>
      <c r="E45" s="5">
        <v>72</v>
      </c>
      <c r="F45" s="5">
        <v>99</v>
      </c>
      <c r="G45" s="5">
        <v>73</v>
      </c>
      <c r="H45" s="5">
        <v>57</v>
      </c>
      <c r="I45" s="5">
        <v>78</v>
      </c>
      <c r="J45" s="5">
        <v>78</v>
      </c>
      <c r="K45" s="5">
        <v>77</v>
      </c>
      <c r="L45" s="5">
        <f t="shared" si="5"/>
        <v>534</v>
      </c>
      <c r="M45" s="5">
        <f t="shared" si="6"/>
        <v>76.285714285714292</v>
      </c>
      <c r="N45"/>
    </row>
    <row r="46" spans="1:14" ht="18" hidden="1" customHeight="1" outlineLevel="2" x14ac:dyDescent="0.2">
      <c r="A46" s="3">
        <v>49</v>
      </c>
      <c r="B46" s="4">
        <v>150211</v>
      </c>
      <c r="C46" s="2" t="s">
        <v>47</v>
      </c>
      <c r="D46" s="2" t="str">
        <f t="shared" si="4"/>
        <v>2班</v>
      </c>
      <c r="E46" s="5">
        <v>90</v>
      </c>
      <c r="F46" s="5">
        <v>97</v>
      </c>
      <c r="G46" s="5">
        <v>80</v>
      </c>
      <c r="H46" s="5">
        <v>72</v>
      </c>
      <c r="I46" s="5">
        <v>87</v>
      </c>
      <c r="J46" s="5">
        <v>87</v>
      </c>
      <c r="K46" s="5">
        <v>60</v>
      </c>
      <c r="L46" s="5">
        <f t="shared" si="5"/>
        <v>573</v>
      </c>
      <c r="M46" s="5">
        <f t="shared" si="6"/>
        <v>81.857142857142861</v>
      </c>
      <c r="N46"/>
    </row>
    <row r="47" spans="1:14" ht="18" hidden="1" customHeight="1" outlineLevel="2" x14ac:dyDescent="0.2">
      <c r="A47" s="3">
        <v>59</v>
      </c>
      <c r="B47" s="4">
        <v>150202</v>
      </c>
      <c r="C47" s="2" t="s">
        <v>124</v>
      </c>
      <c r="D47" s="2" t="str">
        <f t="shared" si="4"/>
        <v>2班</v>
      </c>
      <c r="E47" s="5">
        <v>86</v>
      </c>
      <c r="F47" s="5">
        <v>107</v>
      </c>
      <c r="G47" s="5">
        <v>89</v>
      </c>
      <c r="H47" s="5">
        <v>88</v>
      </c>
      <c r="I47" s="5">
        <v>92</v>
      </c>
      <c r="J47" s="5">
        <v>88</v>
      </c>
      <c r="K47" s="5">
        <v>89</v>
      </c>
      <c r="L47" s="5">
        <f t="shared" si="5"/>
        <v>639</v>
      </c>
      <c r="M47" s="5">
        <f t="shared" si="6"/>
        <v>91.285714285714292</v>
      </c>
      <c r="N47"/>
    </row>
    <row r="48" spans="1:14" ht="18" hidden="1" customHeight="1" outlineLevel="2" x14ac:dyDescent="0.2">
      <c r="A48" s="3">
        <v>64</v>
      </c>
      <c r="B48" s="4">
        <v>150216</v>
      </c>
      <c r="C48" s="2" t="s">
        <v>51</v>
      </c>
      <c r="D48" s="2" t="str">
        <f t="shared" si="4"/>
        <v>2班</v>
      </c>
      <c r="E48" s="5">
        <v>91</v>
      </c>
      <c r="F48" s="5">
        <v>101</v>
      </c>
      <c r="G48" s="5">
        <v>111</v>
      </c>
      <c r="H48" s="5">
        <v>82</v>
      </c>
      <c r="I48" s="5">
        <v>89</v>
      </c>
      <c r="J48" s="5">
        <v>73</v>
      </c>
      <c r="K48" s="5">
        <v>85</v>
      </c>
      <c r="L48" s="5">
        <f t="shared" si="5"/>
        <v>632</v>
      </c>
      <c r="M48" s="5">
        <f t="shared" si="6"/>
        <v>90.285714285714292</v>
      </c>
      <c r="N48"/>
    </row>
    <row r="49" spans="1:14" ht="18" hidden="1" customHeight="1" outlineLevel="2" x14ac:dyDescent="0.2">
      <c r="A49" s="3">
        <v>65</v>
      </c>
      <c r="B49" s="4">
        <v>150209</v>
      </c>
      <c r="C49" s="2" t="s">
        <v>125</v>
      </c>
      <c r="D49" s="2" t="str">
        <f t="shared" si="4"/>
        <v>2班</v>
      </c>
      <c r="E49" s="5">
        <v>58</v>
      </c>
      <c r="F49" s="5">
        <v>91</v>
      </c>
      <c r="G49" s="5">
        <v>90</v>
      </c>
      <c r="H49" s="5">
        <v>71</v>
      </c>
      <c r="I49" s="5">
        <v>63</v>
      </c>
      <c r="J49" s="5">
        <v>82</v>
      </c>
      <c r="K49" s="5">
        <v>78</v>
      </c>
      <c r="L49" s="5">
        <f t="shared" si="5"/>
        <v>533</v>
      </c>
      <c r="M49" s="5">
        <f t="shared" si="6"/>
        <v>76.142857142857139</v>
      </c>
      <c r="N49"/>
    </row>
    <row r="50" spans="1:14" ht="18" hidden="1" customHeight="1" outlineLevel="2" x14ac:dyDescent="0.2">
      <c r="A50" s="3">
        <v>66</v>
      </c>
      <c r="B50" s="4">
        <v>150203</v>
      </c>
      <c r="C50" s="2" t="s">
        <v>40</v>
      </c>
      <c r="D50" s="2" t="str">
        <f t="shared" si="4"/>
        <v>2班</v>
      </c>
      <c r="E50" s="5">
        <v>93</v>
      </c>
      <c r="F50" s="5">
        <v>99</v>
      </c>
      <c r="G50" s="5">
        <v>92</v>
      </c>
      <c r="H50" s="5">
        <v>86</v>
      </c>
      <c r="I50" s="5">
        <v>86</v>
      </c>
      <c r="J50" s="5">
        <v>75</v>
      </c>
      <c r="K50" s="5">
        <v>92</v>
      </c>
      <c r="L50" s="5">
        <f t="shared" si="5"/>
        <v>623</v>
      </c>
      <c r="M50" s="5">
        <f t="shared" si="6"/>
        <v>89</v>
      </c>
      <c r="N50"/>
    </row>
    <row r="51" spans="1:14" ht="18" hidden="1" customHeight="1" outlineLevel="2" x14ac:dyDescent="0.2">
      <c r="A51" s="3">
        <v>68</v>
      </c>
      <c r="B51" s="4">
        <v>150219</v>
      </c>
      <c r="C51" s="2" t="s">
        <v>127</v>
      </c>
      <c r="D51" s="2" t="str">
        <f t="shared" si="4"/>
        <v>2班</v>
      </c>
      <c r="E51" s="5">
        <v>90</v>
      </c>
      <c r="F51" s="5">
        <v>92</v>
      </c>
      <c r="G51" s="5">
        <v>79</v>
      </c>
      <c r="H51" s="5">
        <v>89</v>
      </c>
      <c r="I51" s="5">
        <v>91</v>
      </c>
      <c r="J51" s="5">
        <v>100</v>
      </c>
      <c r="K51" s="5">
        <v>98</v>
      </c>
      <c r="L51" s="5">
        <f t="shared" si="5"/>
        <v>639</v>
      </c>
      <c r="M51" s="5">
        <f t="shared" si="6"/>
        <v>91.285714285714292</v>
      </c>
      <c r="N51"/>
    </row>
    <row r="52" spans="1:14" ht="18" hidden="1" customHeight="1" outlineLevel="2" x14ac:dyDescent="0.2">
      <c r="A52" s="3">
        <v>70</v>
      </c>
      <c r="B52" s="4">
        <v>150201</v>
      </c>
      <c r="C52" s="2" t="s">
        <v>39</v>
      </c>
      <c r="D52" s="2" t="str">
        <f t="shared" si="4"/>
        <v>2班</v>
      </c>
      <c r="E52" s="5">
        <v>109.5</v>
      </c>
      <c r="F52" s="5">
        <v>107</v>
      </c>
      <c r="G52" s="5">
        <v>106</v>
      </c>
      <c r="H52" s="5">
        <v>99</v>
      </c>
      <c r="I52" s="5">
        <v>93</v>
      </c>
      <c r="J52" s="5">
        <v>94</v>
      </c>
      <c r="K52" s="5">
        <v>95</v>
      </c>
      <c r="L52" s="5">
        <f t="shared" si="5"/>
        <v>703.5</v>
      </c>
      <c r="M52" s="5">
        <f t="shared" si="6"/>
        <v>100.5</v>
      </c>
      <c r="N52"/>
    </row>
    <row r="53" spans="1:14" ht="18" hidden="1" customHeight="1" outlineLevel="2" x14ac:dyDescent="0.2">
      <c r="A53" s="3">
        <v>72</v>
      </c>
      <c r="B53" s="4">
        <v>150227</v>
      </c>
      <c r="C53" s="2" t="s">
        <v>60</v>
      </c>
      <c r="D53" s="2" t="str">
        <f t="shared" si="4"/>
        <v>2班</v>
      </c>
      <c r="E53" s="5">
        <v>103</v>
      </c>
      <c r="F53" s="5">
        <v>102</v>
      </c>
      <c r="G53" s="5">
        <v>110</v>
      </c>
      <c r="H53" s="5">
        <v>87.5</v>
      </c>
      <c r="I53" s="5">
        <v>97</v>
      </c>
      <c r="J53" s="5">
        <v>92</v>
      </c>
      <c r="K53" s="5">
        <v>89</v>
      </c>
      <c r="L53" s="5">
        <f t="shared" si="5"/>
        <v>680.5</v>
      </c>
      <c r="M53" s="5">
        <f t="shared" si="6"/>
        <v>97.214285714285708</v>
      </c>
      <c r="N53"/>
    </row>
    <row r="54" spans="1:14" ht="18" hidden="1" customHeight="1" outlineLevel="2" x14ac:dyDescent="0.2">
      <c r="A54" s="3">
        <v>74</v>
      </c>
      <c r="B54" s="4">
        <v>150217</v>
      </c>
      <c r="C54" s="2" t="s">
        <v>52</v>
      </c>
      <c r="D54" s="2" t="str">
        <f t="shared" si="4"/>
        <v>2班</v>
      </c>
      <c r="E54" s="5">
        <v>113</v>
      </c>
      <c r="F54" s="5">
        <v>118</v>
      </c>
      <c r="G54" s="5">
        <v>107</v>
      </c>
      <c r="H54" s="5">
        <v>96</v>
      </c>
      <c r="I54" s="5">
        <v>88</v>
      </c>
      <c r="J54" s="5">
        <v>91</v>
      </c>
      <c r="K54" s="5">
        <v>94</v>
      </c>
      <c r="L54" s="5">
        <f t="shared" si="5"/>
        <v>707</v>
      </c>
      <c r="M54" s="5">
        <f t="shared" si="6"/>
        <v>101</v>
      </c>
      <c r="N54"/>
    </row>
    <row r="55" spans="1:14" ht="18" hidden="1" customHeight="1" outlineLevel="2" x14ac:dyDescent="0.2">
      <c r="A55" s="3">
        <v>77</v>
      </c>
      <c r="B55" s="4">
        <v>150204</v>
      </c>
      <c r="C55" s="2" t="s">
        <v>41</v>
      </c>
      <c r="D55" s="2" t="str">
        <f t="shared" si="4"/>
        <v>2班</v>
      </c>
      <c r="E55" s="5">
        <v>95.5</v>
      </c>
      <c r="F55" s="5">
        <v>92</v>
      </c>
      <c r="G55" s="5">
        <v>96</v>
      </c>
      <c r="H55" s="5">
        <v>84</v>
      </c>
      <c r="I55" s="5">
        <v>95</v>
      </c>
      <c r="J55" s="5">
        <v>91</v>
      </c>
      <c r="K55" s="5">
        <v>92</v>
      </c>
      <c r="L55" s="5">
        <f t="shared" si="5"/>
        <v>645.5</v>
      </c>
      <c r="M55" s="5">
        <f t="shared" si="6"/>
        <v>92.214285714285708</v>
      </c>
      <c r="N55"/>
    </row>
    <row r="56" spans="1:14" ht="18" hidden="1" customHeight="1" outlineLevel="2" x14ac:dyDescent="0.2">
      <c r="A56" s="3">
        <v>78</v>
      </c>
      <c r="B56" s="4">
        <v>150225</v>
      </c>
      <c r="C56" s="2" t="s">
        <v>58</v>
      </c>
      <c r="D56" s="2" t="str">
        <f t="shared" si="4"/>
        <v>2班</v>
      </c>
      <c r="E56" s="5">
        <v>112</v>
      </c>
      <c r="F56" s="5">
        <v>97</v>
      </c>
      <c r="G56" s="5">
        <v>64</v>
      </c>
      <c r="H56" s="5">
        <v>69</v>
      </c>
      <c r="I56" s="5">
        <v>100</v>
      </c>
      <c r="J56" s="5">
        <v>98</v>
      </c>
      <c r="K56" s="5">
        <v>69</v>
      </c>
      <c r="L56" s="5">
        <f t="shared" si="5"/>
        <v>609</v>
      </c>
      <c r="M56" s="5">
        <f t="shared" si="6"/>
        <v>87</v>
      </c>
      <c r="N56"/>
    </row>
    <row r="57" spans="1:14" ht="18" hidden="1" customHeight="1" outlineLevel="2" x14ac:dyDescent="0.2">
      <c r="A57" s="3">
        <v>86</v>
      </c>
      <c r="B57" s="4">
        <v>150214</v>
      </c>
      <c r="C57" s="2" t="s">
        <v>126</v>
      </c>
      <c r="D57" s="2" t="str">
        <f t="shared" si="4"/>
        <v>2班</v>
      </c>
      <c r="E57" s="5">
        <v>84</v>
      </c>
      <c r="F57" s="5">
        <v>74</v>
      </c>
      <c r="G57" s="5">
        <v>73</v>
      </c>
      <c r="H57" s="5">
        <v>68</v>
      </c>
      <c r="I57" s="5">
        <v>98</v>
      </c>
      <c r="J57" s="5">
        <v>83</v>
      </c>
      <c r="K57" s="5">
        <v>88</v>
      </c>
      <c r="L57" s="5">
        <f t="shared" si="5"/>
        <v>568</v>
      </c>
      <c r="M57" s="5">
        <f t="shared" si="6"/>
        <v>81.142857142857139</v>
      </c>
      <c r="N57"/>
    </row>
    <row r="58" spans="1:14" ht="18" hidden="1" customHeight="1" outlineLevel="2" x14ac:dyDescent="0.2">
      <c r="A58" s="3">
        <v>90</v>
      </c>
      <c r="B58" s="4">
        <v>150212</v>
      </c>
      <c r="C58" s="2" t="s">
        <v>48</v>
      </c>
      <c r="D58" s="2" t="str">
        <f t="shared" si="4"/>
        <v>2班</v>
      </c>
      <c r="E58" s="5">
        <v>94</v>
      </c>
      <c r="F58" s="5">
        <v>103</v>
      </c>
      <c r="G58" s="5">
        <v>105</v>
      </c>
      <c r="H58" s="5">
        <v>87</v>
      </c>
      <c r="I58" s="5">
        <v>99</v>
      </c>
      <c r="J58" s="5">
        <v>83</v>
      </c>
      <c r="K58" s="5">
        <v>88</v>
      </c>
      <c r="L58" s="5">
        <f t="shared" si="5"/>
        <v>659</v>
      </c>
      <c r="M58" s="5">
        <f t="shared" si="6"/>
        <v>94.142857142857139</v>
      </c>
      <c r="N58"/>
    </row>
    <row r="59" spans="1:14" ht="18" hidden="1" customHeight="1" outlineLevel="2" x14ac:dyDescent="0.2">
      <c r="A59" s="3">
        <v>97</v>
      </c>
      <c r="B59" s="4">
        <v>150220</v>
      </c>
      <c r="C59" s="2" t="s">
        <v>54</v>
      </c>
      <c r="D59" s="2" t="str">
        <f t="shared" si="4"/>
        <v>2班</v>
      </c>
      <c r="E59" s="5">
        <v>94</v>
      </c>
      <c r="F59" s="5">
        <v>55</v>
      </c>
      <c r="G59" s="5">
        <v>72</v>
      </c>
      <c r="H59" s="5">
        <v>80</v>
      </c>
      <c r="I59" s="5">
        <v>70</v>
      </c>
      <c r="J59" s="5">
        <v>84</v>
      </c>
      <c r="K59" s="5">
        <v>82</v>
      </c>
      <c r="L59" s="5">
        <f t="shared" si="5"/>
        <v>537</v>
      </c>
      <c r="M59" s="5">
        <f t="shared" si="6"/>
        <v>76.714285714285708</v>
      </c>
      <c r="N59"/>
    </row>
    <row r="60" spans="1:14" ht="18" hidden="1" customHeight="1" outlineLevel="2" x14ac:dyDescent="0.2">
      <c r="A60" s="3">
        <v>98</v>
      </c>
      <c r="B60" s="4">
        <v>150208</v>
      </c>
      <c r="C60" s="2" t="s">
        <v>45</v>
      </c>
      <c r="D60" s="2" t="str">
        <f t="shared" si="4"/>
        <v>2班</v>
      </c>
      <c r="E60" s="5">
        <v>94</v>
      </c>
      <c r="F60" s="5">
        <v>96</v>
      </c>
      <c r="G60" s="5">
        <v>103</v>
      </c>
      <c r="H60" s="5">
        <v>85</v>
      </c>
      <c r="I60" s="5">
        <v>99</v>
      </c>
      <c r="J60" s="5">
        <v>86</v>
      </c>
      <c r="K60" s="5">
        <v>73</v>
      </c>
      <c r="L60" s="5">
        <f t="shared" si="5"/>
        <v>636</v>
      </c>
      <c r="M60" s="5">
        <f t="shared" si="6"/>
        <v>90.857142857142861</v>
      </c>
      <c r="N60"/>
    </row>
    <row r="61" spans="1:14" ht="18" hidden="1" customHeight="1" outlineLevel="2" x14ac:dyDescent="0.2">
      <c r="A61" s="3">
        <v>99</v>
      </c>
      <c r="B61" s="4">
        <v>150206</v>
      </c>
      <c r="C61" s="2" t="s">
        <v>43</v>
      </c>
      <c r="D61" s="2" t="str">
        <f t="shared" si="4"/>
        <v>2班</v>
      </c>
      <c r="E61" s="5">
        <v>100.5</v>
      </c>
      <c r="F61" s="5">
        <v>103</v>
      </c>
      <c r="G61" s="5">
        <v>104</v>
      </c>
      <c r="H61" s="5">
        <v>88</v>
      </c>
      <c r="I61" s="5">
        <v>89</v>
      </c>
      <c r="J61" s="5">
        <v>87</v>
      </c>
      <c r="K61" s="5">
        <v>90</v>
      </c>
      <c r="L61" s="5">
        <f t="shared" si="5"/>
        <v>661.5</v>
      </c>
      <c r="M61" s="5">
        <f t="shared" si="6"/>
        <v>94.5</v>
      </c>
      <c r="N61"/>
    </row>
    <row r="62" spans="1:14" ht="18" hidden="1" customHeight="1" outlineLevel="2" x14ac:dyDescent="0.2">
      <c r="A62" s="3">
        <v>107</v>
      </c>
      <c r="B62" s="4">
        <v>150222</v>
      </c>
      <c r="C62" s="2" t="s">
        <v>128</v>
      </c>
      <c r="D62" s="2" t="str">
        <f t="shared" si="4"/>
        <v>2班</v>
      </c>
      <c r="E62" s="5">
        <v>100</v>
      </c>
      <c r="F62" s="5">
        <v>99</v>
      </c>
      <c r="G62" s="5">
        <v>106</v>
      </c>
      <c r="H62" s="5">
        <v>89</v>
      </c>
      <c r="I62" s="5">
        <v>83</v>
      </c>
      <c r="J62" s="5">
        <v>97</v>
      </c>
      <c r="K62" s="5">
        <v>88</v>
      </c>
      <c r="L62" s="5">
        <f t="shared" si="5"/>
        <v>662</v>
      </c>
      <c r="M62" s="5">
        <f t="shared" si="6"/>
        <v>94.571428571428569</v>
      </c>
      <c r="N62"/>
    </row>
    <row r="63" spans="1:14" ht="18" customHeight="1" outlineLevel="1" collapsed="1" x14ac:dyDescent="0.2">
      <c r="A63" s="3"/>
      <c r="B63" s="4"/>
      <c r="C63" s="2"/>
      <c r="D63" s="6" t="s">
        <v>135</v>
      </c>
      <c r="E63" s="5">
        <f t="shared" ref="E63:K63" si="7">SUBTOTAL(1,E33:E62)</f>
        <v>90.766666666666666</v>
      </c>
      <c r="F63" s="5">
        <f t="shared" si="7"/>
        <v>98.733333333333334</v>
      </c>
      <c r="G63" s="5">
        <f t="shared" si="7"/>
        <v>92.683333333333337</v>
      </c>
      <c r="H63" s="5">
        <f t="shared" si="7"/>
        <v>80.05</v>
      </c>
      <c r="I63" s="5">
        <f t="shared" si="7"/>
        <v>86</v>
      </c>
      <c r="J63" s="5">
        <f t="shared" si="7"/>
        <v>85.266666666666666</v>
      </c>
      <c r="K63" s="5">
        <f t="shared" si="7"/>
        <v>83.566666666666663</v>
      </c>
      <c r="L63" s="5"/>
      <c r="M63" s="5"/>
      <c r="N63"/>
    </row>
    <row r="64" spans="1:14" ht="18" hidden="1" customHeight="1" outlineLevel="2" x14ac:dyDescent="0.2">
      <c r="A64" s="3">
        <v>1</v>
      </c>
      <c r="B64" s="4">
        <v>150318</v>
      </c>
      <c r="C64" s="2" t="s">
        <v>81</v>
      </c>
      <c r="D64" s="2" t="str">
        <f t="shared" ref="D64:D93" si="8">MID(B64,4,1)&amp;"班"</f>
        <v>3班</v>
      </c>
      <c r="E64" s="5">
        <v>86</v>
      </c>
      <c r="F64" s="5">
        <v>109</v>
      </c>
      <c r="G64" s="5">
        <v>81</v>
      </c>
      <c r="H64" s="5">
        <v>90</v>
      </c>
      <c r="I64" s="5">
        <v>65</v>
      </c>
      <c r="J64" s="5">
        <v>60</v>
      </c>
      <c r="K64" s="5">
        <v>87</v>
      </c>
      <c r="L64" s="5">
        <f t="shared" ref="L64:L93" si="9">SUM(E64:K64)</f>
        <v>578</v>
      </c>
      <c r="M64" s="5">
        <f t="shared" ref="M64:M93" si="10">AVERAGE(E64:K64)</f>
        <v>82.571428571428569</v>
      </c>
      <c r="N64"/>
    </row>
    <row r="65" spans="1:14" ht="18" hidden="1" customHeight="1" outlineLevel="2" x14ac:dyDescent="0.2">
      <c r="A65" s="3">
        <v>3</v>
      </c>
      <c r="B65" s="4">
        <v>150302</v>
      </c>
      <c r="C65" s="2" t="s">
        <v>65</v>
      </c>
      <c r="D65" s="2" t="str">
        <f t="shared" si="8"/>
        <v>3班</v>
      </c>
      <c r="E65" s="5">
        <v>88</v>
      </c>
      <c r="F65" s="5">
        <v>95</v>
      </c>
      <c r="G65" s="5">
        <v>94</v>
      </c>
      <c r="H65" s="5">
        <v>82</v>
      </c>
      <c r="I65" s="5">
        <v>90</v>
      </c>
      <c r="J65" s="5">
        <v>93</v>
      </c>
      <c r="K65" s="5">
        <v>84</v>
      </c>
      <c r="L65" s="5">
        <f t="shared" si="9"/>
        <v>626</v>
      </c>
      <c r="M65" s="5">
        <f t="shared" si="10"/>
        <v>89.428571428571431</v>
      </c>
      <c r="N65"/>
    </row>
    <row r="66" spans="1:14" ht="18" hidden="1" customHeight="1" outlineLevel="2" x14ac:dyDescent="0.2">
      <c r="A66" s="3">
        <v>6</v>
      </c>
      <c r="B66" s="4">
        <v>150323</v>
      </c>
      <c r="C66" s="2" t="s">
        <v>86</v>
      </c>
      <c r="D66" s="2" t="str">
        <f t="shared" si="8"/>
        <v>3班</v>
      </c>
      <c r="E66" s="5">
        <v>83</v>
      </c>
      <c r="F66" s="5">
        <v>102</v>
      </c>
      <c r="G66" s="5">
        <v>104</v>
      </c>
      <c r="H66" s="5">
        <v>94</v>
      </c>
      <c r="I66" s="5">
        <v>86</v>
      </c>
      <c r="J66" s="5">
        <v>81</v>
      </c>
      <c r="K66" s="5">
        <v>89</v>
      </c>
      <c r="L66" s="5">
        <f t="shared" si="9"/>
        <v>639</v>
      </c>
      <c r="M66" s="5">
        <f t="shared" si="10"/>
        <v>91.285714285714292</v>
      </c>
      <c r="N66"/>
    </row>
    <row r="67" spans="1:14" ht="18" hidden="1" customHeight="1" outlineLevel="2" x14ac:dyDescent="0.2">
      <c r="A67" s="3">
        <v>8</v>
      </c>
      <c r="B67" s="4">
        <v>150330</v>
      </c>
      <c r="C67" s="2" t="s">
        <v>42</v>
      </c>
      <c r="D67" s="2" t="str">
        <f t="shared" si="8"/>
        <v>3班</v>
      </c>
      <c r="E67" s="5">
        <v>87</v>
      </c>
      <c r="F67" s="5">
        <v>95</v>
      </c>
      <c r="G67" s="5">
        <v>92</v>
      </c>
      <c r="H67" s="5">
        <v>91</v>
      </c>
      <c r="I67" s="5">
        <v>74</v>
      </c>
      <c r="J67" s="5">
        <v>68</v>
      </c>
      <c r="K67" s="5">
        <v>75</v>
      </c>
      <c r="L67" s="5">
        <f t="shared" si="9"/>
        <v>582</v>
      </c>
      <c r="M67" s="5">
        <f t="shared" si="10"/>
        <v>83.142857142857139</v>
      </c>
      <c r="N67"/>
    </row>
    <row r="68" spans="1:14" ht="18" hidden="1" customHeight="1" outlineLevel="2" x14ac:dyDescent="0.2">
      <c r="A68" s="3">
        <v>10</v>
      </c>
      <c r="B68" s="4">
        <v>150329</v>
      </c>
      <c r="C68" s="2" t="s">
        <v>92</v>
      </c>
      <c r="D68" s="2" t="str">
        <f t="shared" si="8"/>
        <v>3班</v>
      </c>
      <c r="E68" s="5">
        <v>99</v>
      </c>
      <c r="F68" s="5">
        <v>109</v>
      </c>
      <c r="G68" s="5">
        <v>88</v>
      </c>
      <c r="H68" s="5">
        <v>87</v>
      </c>
      <c r="I68" s="5">
        <v>62</v>
      </c>
      <c r="J68" s="5">
        <v>78</v>
      </c>
      <c r="K68" s="5">
        <v>66</v>
      </c>
      <c r="L68" s="5">
        <f t="shared" si="9"/>
        <v>589</v>
      </c>
      <c r="M68" s="5">
        <f t="shared" si="10"/>
        <v>84.142857142857139</v>
      </c>
      <c r="N68"/>
    </row>
    <row r="69" spans="1:14" ht="18" hidden="1" customHeight="1" outlineLevel="2" x14ac:dyDescent="0.2">
      <c r="A69" s="3">
        <v>16</v>
      </c>
      <c r="B69" s="4">
        <v>150301</v>
      </c>
      <c r="C69" s="2" t="s">
        <v>64</v>
      </c>
      <c r="D69" s="2" t="str">
        <f t="shared" si="8"/>
        <v>3班</v>
      </c>
      <c r="E69" s="5">
        <v>99</v>
      </c>
      <c r="F69" s="5">
        <v>98</v>
      </c>
      <c r="G69" s="5">
        <v>101</v>
      </c>
      <c r="H69" s="5">
        <v>95</v>
      </c>
      <c r="I69" s="5">
        <v>91</v>
      </c>
      <c r="J69" s="5">
        <v>95</v>
      </c>
      <c r="K69" s="5">
        <v>80</v>
      </c>
      <c r="L69" s="5">
        <f t="shared" si="9"/>
        <v>659</v>
      </c>
      <c r="M69" s="5">
        <f t="shared" si="10"/>
        <v>94.142857142857139</v>
      </c>
      <c r="N69"/>
    </row>
    <row r="70" spans="1:14" ht="18" hidden="1" customHeight="1" outlineLevel="2" x14ac:dyDescent="0.2">
      <c r="A70" s="3">
        <v>24</v>
      </c>
      <c r="B70" s="4">
        <v>150327</v>
      </c>
      <c r="C70" s="2" t="s">
        <v>90</v>
      </c>
      <c r="D70" s="2" t="str">
        <f t="shared" si="8"/>
        <v>3班</v>
      </c>
      <c r="E70" s="5">
        <v>89</v>
      </c>
      <c r="F70" s="5">
        <v>95</v>
      </c>
      <c r="G70" s="5">
        <v>67</v>
      </c>
      <c r="H70" s="5">
        <v>81</v>
      </c>
      <c r="I70" s="5">
        <v>92</v>
      </c>
      <c r="J70" s="5">
        <v>63</v>
      </c>
      <c r="K70" s="5">
        <v>88</v>
      </c>
      <c r="L70" s="5">
        <f t="shared" si="9"/>
        <v>575</v>
      </c>
      <c r="M70" s="5">
        <f t="shared" si="10"/>
        <v>82.142857142857139</v>
      </c>
      <c r="N70"/>
    </row>
    <row r="71" spans="1:14" ht="18" hidden="1" customHeight="1" outlineLevel="2" x14ac:dyDescent="0.2">
      <c r="A71" s="3">
        <v>25</v>
      </c>
      <c r="B71" s="4">
        <v>150319</v>
      </c>
      <c r="C71" s="2" t="s">
        <v>82</v>
      </c>
      <c r="D71" s="2" t="str">
        <f t="shared" si="8"/>
        <v>3班</v>
      </c>
      <c r="E71" s="5">
        <v>90</v>
      </c>
      <c r="F71" s="5">
        <v>87</v>
      </c>
      <c r="G71" s="5">
        <v>97</v>
      </c>
      <c r="H71" s="5">
        <v>79</v>
      </c>
      <c r="I71" s="5">
        <v>74</v>
      </c>
      <c r="J71" s="5">
        <v>61</v>
      </c>
      <c r="K71" s="5">
        <v>87</v>
      </c>
      <c r="L71" s="5">
        <f t="shared" si="9"/>
        <v>575</v>
      </c>
      <c r="M71" s="5">
        <f t="shared" si="10"/>
        <v>82.142857142857139</v>
      </c>
      <c r="N71"/>
    </row>
    <row r="72" spans="1:14" ht="18" hidden="1" customHeight="1" outlineLevel="2" x14ac:dyDescent="0.2">
      <c r="A72" s="3">
        <v>26</v>
      </c>
      <c r="B72" s="4">
        <v>150326</v>
      </c>
      <c r="C72" s="2" t="s">
        <v>89</v>
      </c>
      <c r="D72" s="2" t="str">
        <f t="shared" si="8"/>
        <v>3班</v>
      </c>
      <c r="E72" s="5">
        <v>100</v>
      </c>
      <c r="F72" s="5">
        <v>108</v>
      </c>
      <c r="G72" s="5">
        <v>111.5</v>
      </c>
      <c r="H72" s="5">
        <v>85</v>
      </c>
      <c r="I72" s="5">
        <v>78</v>
      </c>
      <c r="J72" s="5">
        <v>89</v>
      </c>
      <c r="K72" s="5">
        <v>63</v>
      </c>
      <c r="L72" s="5">
        <f t="shared" si="9"/>
        <v>634.5</v>
      </c>
      <c r="M72" s="5">
        <f t="shared" si="10"/>
        <v>90.642857142857139</v>
      </c>
      <c r="N72"/>
    </row>
    <row r="73" spans="1:14" ht="18" hidden="1" customHeight="1" outlineLevel="2" x14ac:dyDescent="0.2">
      <c r="A73" s="3">
        <v>31</v>
      </c>
      <c r="B73" s="4">
        <v>150322</v>
      </c>
      <c r="C73" s="2" t="s">
        <v>85</v>
      </c>
      <c r="D73" s="2" t="str">
        <f t="shared" si="8"/>
        <v>3班</v>
      </c>
      <c r="E73" s="5">
        <v>101</v>
      </c>
      <c r="F73" s="5">
        <v>59</v>
      </c>
      <c r="G73" s="5">
        <v>92</v>
      </c>
      <c r="H73" s="5">
        <v>74</v>
      </c>
      <c r="I73" s="5">
        <v>82</v>
      </c>
      <c r="J73" s="5">
        <v>85</v>
      </c>
      <c r="K73" s="5">
        <v>94</v>
      </c>
      <c r="L73" s="5">
        <f t="shared" si="9"/>
        <v>587</v>
      </c>
      <c r="M73" s="5">
        <f t="shared" si="10"/>
        <v>83.857142857142861</v>
      </c>
      <c r="N73"/>
    </row>
    <row r="74" spans="1:14" ht="18" hidden="1" customHeight="1" outlineLevel="2" x14ac:dyDescent="0.2">
      <c r="A74" s="3">
        <v>36</v>
      </c>
      <c r="B74" s="4">
        <v>150305</v>
      </c>
      <c r="C74" s="2" t="s">
        <v>68</v>
      </c>
      <c r="D74" s="2" t="str">
        <f t="shared" si="8"/>
        <v>3班</v>
      </c>
      <c r="E74" s="5">
        <v>91.5</v>
      </c>
      <c r="F74" s="5">
        <v>89</v>
      </c>
      <c r="G74" s="5">
        <v>94</v>
      </c>
      <c r="H74" s="5">
        <v>92</v>
      </c>
      <c r="I74" s="5">
        <v>91</v>
      </c>
      <c r="J74" s="5">
        <v>86</v>
      </c>
      <c r="K74" s="5">
        <v>86</v>
      </c>
      <c r="L74" s="5">
        <f t="shared" si="9"/>
        <v>629.5</v>
      </c>
      <c r="M74" s="5">
        <f t="shared" si="10"/>
        <v>89.928571428571431</v>
      </c>
      <c r="N74"/>
    </row>
    <row r="75" spans="1:14" ht="18" hidden="1" customHeight="1" outlineLevel="2" x14ac:dyDescent="0.2">
      <c r="A75" s="3">
        <v>40</v>
      </c>
      <c r="B75" s="4">
        <v>150303</v>
      </c>
      <c r="C75" s="2" t="s">
        <v>66</v>
      </c>
      <c r="D75" s="2" t="str">
        <f t="shared" si="8"/>
        <v>3班</v>
      </c>
      <c r="E75" s="5">
        <v>84</v>
      </c>
      <c r="F75" s="5">
        <v>100</v>
      </c>
      <c r="G75" s="5">
        <v>97</v>
      </c>
      <c r="H75" s="5">
        <v>87</v>
      </c>
      <c r="I75" s="5">
        <v>78</v>
      </c>
      <c r="J75" s="5">
        <v>89</v>
      </c>
      <c r="K75" s="5">
        <v>93</v>
      </c>
      <c r="L75" s="5">
        <f t="shared" si="9"/>
        <v>628</v>
      </c>
      <c r="M75" s="5">
        <f t="shared" si="10"/>
        <v>89.714285714285708</v>
      </c>
      <c r="N75"/>
    </row>
    <row r="76" spans="1:14" ht="18" hidden="1" customHeight="1" outlineLevel="2" x14ac:dyDescent="0.2">
      <c r="A76" s="3">
        <v>50</v>
      </c>
      <c r="B76" s="4">
        <v>150321</v>
      </c>
      <c r="C76" s="2" t="s">
        <v>84</v>
      </c>
      <c r="D76" s="2" t="str">
        <f t="shared" si="8"/>
        <v>3班</v>
      </c>
      <c r="E76" s="5">
        <v>61</v>
      </c>
      <c r="F76" s="5">
        <v>91</v>
      </c>
      <c r="G76" s="5">
        <v>98</v>
      </c>
      <c r="H76" s="5">
        <v>55</v>
      </c>
      <c r="I76" s="5">
        <v>75</v>
      </c>
      <c r="J76" s="5">
        <v>91</v>
      </c>
      <c r="K76" s="5">
        <v>60</v>
      </c>
      <c r="L76" s="5">
        <f t="shared" si="9"/>
        <v>531</v>
      </c>
      <c r="M76" s="5">
        <f t="shared" si="10"/>
        <v>75.857142857142861</v>
      </c>
      <c r="N76"/>
    </row>
    <row r="77" spans="1:14" ht="18" hidden="1" customHeight="1" outlineLevel="2" x14ac:dyDescent="0.2">
      <c r="A77" s="3">
        <v>55</v>
      </c>
      <c r="B77" s="4">
        <v>150316</v>
      </c>
      <c r="C77" s="2" t="s">
        <v>79</v>
      </c>
      <c r="D77" s="2" t="str">
        <f t="shared" si="8"/>
        <v>3班</v>
      </c>
      <c r="E77" s="5">
        <v>112</v>
      </c>
      <c r="F77" s="5">
        <v>120</v>
      </c>
      <c r="G77" s="5">
        <v>104</v>
      </c>
      <c r="H77" s="5">
        <v>95</v>
      </c>
      <c r="I77" s="5">
        <v>97</v>
      </c>
      <c r="J77" s="5">
        <v>96</v>
      </c>
      <c r="K77" s="5">
        <v>95</v>
      </c>
      <c r="L77" s="5">
        <f t="shared" si="9"/>
        <v>719</v>
      </c>
      <c r="M77" s="5">
        <f t="shared" si="10"/>
        <v>102.71428571428571</v>
      </c>
      <c r="N77"/>
    </row>
    <row r="78" spans="1:14" ht="18" hidden="1" customHeight="1" outlineLevel="2" x14ac:dyDescent="0.2">
      <c r="A78" s="3">
        <v>56</v>
      </c>
      <c r="B78" s="4">
        <v>150310</v>
      </c>
      <c r="C78" s="2" t="s">
        <v>73</v>
      </c>
      <c r="D78" s="2" t="str">
        <f t="shared" si="8"/>
        <v>3班</v>
      </c>
      <c r="E78" s="5">
        <v>95</v>
      </c>
      <c r="F78" s="5">
        <v>97</v>
      </c>
      <c r="G78" s="5">
        <v>58</v>
      </c>
      <c r="H78" s="5">
        <v>87</v>
      </c>
      <c r="I78" s="5">
        <v>76</v>
      </c>
      <c r="J78" s="5">
        <v>92</v>
      </c>
      <c r="K78" s="5">
        <v>88</v>
      </c>
      <c r="L78" s="5">
        <f t="shared" si="9"/>
        <v>593</v>
      </c>
      <c r="M78" s="5">
        <f t="shared" si="10"/>
        <v>84.714285714285708</v>
      </c>
      <c r="N78"/>
    </row>
    <row r="79" spans="1:14" ht="18" hidden="1" customHeight="1" outlineLevel="2" x14ac:dyDescent="0.2">
      <c r="A79" s="3">
        <v>57</v>
      </c>
      <c r="B79" s="4">
        <v>150315</v>
      </c>
      <c r="C79" s="2" t="s">
        <v>78</v>
      </c>
      <c r="D79" s="2" t="str">
        <f t="shared" si="8"/>
        <v>3班</v>
      </c>
      <c r="E79" s="5">
        <v>94.5</v>
      </c>
      <c r="F79" s="5">
        <v>85.5</v>
      </c>
      <c r="G79" s="5">
        <v>90.5</v>
      </c>
      <c r="H79" s="5">
        <v>75</v>
      </c>
      <c r="I79" s="5">
        <v>87</v>
      </c>
      <c r="J79" s="5">
        <v>74</v>
      </c>
      <c r="K79" s="5">
        <v>61</v>
      </c>
      <c r="L79" s="5">
        <f t="shared" si="9"/>
        <v>567.5</v>
      </c>
      <c r="M79" s="5">
        <f t="shared" si="10"/>
        <v>81.071428571428569</v>
      </c>
      <c r="N79"/>
    </row>
    <row r="80" spans="1:14" ht="18" hidden="1" customHeight="1" outlineLevel="2" x14ac:dyDescent="0.2">
      <c r="A80" s="3">
        <v>58</v>
      </c>
      <c r="B80" s="4">
        <v>150309</v>
      </c>
      <c r="C80" s="2" t="s">
        <v>72</v>
      </c>
      <c r="D80" s="2" t="str">
        <f t="shared" si="8"/>
        <v>3班</v>
      </c>
      <c r="E80" s="5">
        <v>89</v>
      </c>
      <c r="F80" s="5">
        <v>81</v>
      </c>
      <c r="G80" s="5">
        <v>108</v>
      </c>
      <c r="H80" s="5">
        <v>68</v>
      </c>
      <c r="I80" s="5">
        <v>66</v>
      </c>
      <c r="J80" s="5">
        <v>77</v>
      </c>
      <c r="K80" s="5">
        <v>73</v>
      </c>
      <c r="L80" s="5">
        <f t="shared" si="9"/>
        <v>562</v>
      </c>
      <c r="M80" s="5">
        <f t="shared" si="10"/>
        <v>80.285714285714292</v>
      </c>
      <c r="N80"/>
    </row>
    <row r="81" spans="1:14" ht="18" hidden="1" customHeight="1" outlineLevel="2" x14ac:dyDescent="0.2">
      <c r="A81" s="3">
        <v>67</v>
      </c>
      <c r="B81" s="4">
        <v>150307</v>
      </c>
      <c r="C81" s="2" t="s">
        <v>70</v>
      </c>
      <c r="D81" s="2" t="str">
        <f t="shared" si="8"/>
        <v>3班</v>
      </c>
      <c r="E81" s="5">
        <v>94</v>
      </c>
      <c r="F81" s="5">
        <v>118</v>
      </c>
      <c r="G81" s="5">
        <v>93</v>
      </c>
      <c r="H81" s="5">
        <v>95</v>
      </c>
      <c r="I81" s="5">
        <v>85</v>
      </c>
      <c r="J81" s="5">
        <v>76</v>
      </c>
      <c r="K81" s="5">
        <v>80</v>
      </c>
      <c r="L81" s="5">
        <f t="shared" si="9"/>
        <v>641</v>
      </c>
      <c r="M81" s="5">
        <f t="shared" si="10"/>
        <v>91.571428571428569</v>
      </c>
      <c r="N81"/>
    </row>
    <row r="82" spans="1:14" ht="18" hidden="1" customHeight="1" outlineLevel="2" x14ac:dyDescent="0.2">
      <c r="A82" s="3">
        <v>69</v>
      </c>
      <c r="B82" s="4">
        <v>150311</v>
      </c>
      <c r="C82" s="2" t="s">
        <v>74</v>
      </c>
      <c r="D82" s="2" t="str">
        <f t="shared" si="8"/>
        <v>3班</v>
      </c>
      <c r="E82" s="5">
        <v>92.5</v>
      </c>
      <c r="F82" s="5">
        <v>104</v>
      </c>
      <c r="G82" s="5">
        <v>112</v>
      </c>
      <c r="H82" s="5">
        <v>90</v>
      </c>
      <c r="I82" s="5">
        <v>85</v>
      </c>
      <c r="J82" s="5">
        <v>85</v>
      </c>
      <c r="K82" s="5">
        <v>66</v>
      </c>
      <c r="L82" s="5">
        <f t="shared" si="9"/>
        <v>634.5</v>
      </c>
      <c r="M82" s="5">
        <f t="shared" si="10"/>
        <v>90.642857142857139</v>
      </c>
      <c r="N82"/>
    </row>
    <row r="83" spans="1:14" ht="18" hidden="1" customHeight="1" outlineLevel="2" x14ac:dyDescent="0.2">
      <c r="A83" s="3">
        <v>71</v>
      </c>
      <c r="B83" s="4">
        <v>150325</v>
      </c>
      <c r="C83" s="2" t="s">
        <v>88</v>
      </c>
      <c r="D83" s="2" t="str">
        <f t="shared" si="8"/>
        <v>3班</v>
      </c>
      <c r="E83" s="5">
        <v>59</v>
      </c>
      <c r="F83" s="5">
        <v>77</v>
      </c>
      <c r="G83" s="5">
        <v>67</v>
      </c>
      <c r="H83" s="5">
        <v>75</v>
      </c>
      <c r="I83" s="5">
        <v>81</v>
      </c>
      <c r="J83" s="5">
        <v>79</v>
      </c>
      <c r="K83" s="5">
        <v>85</v>
      </c>
      <c r="L83" s="5">
        <f t="shared" si="9"/>
        <v>523</v>
      </c>
      <c r="M83" s="5">
        <f t="shared" si="10"/>
        <v>74.714285714285708</v>
      </c>
      <c r="N83"/>
    </row>
    <row r="84" spans="1:14" ht="18" hidden="1" customHeight="1" outlineLevel="2" x14ac:dyDescent="0.2">
      <c r="A84" s="3">
        <v>73</v>
      </c>
      <c r="B84" s="4">
        <v>150313</v>
      </c>
      <c r="C84" s="2" t="s">
        <v>76</v>
      </c>
      <c r="D84" s="2" t="str">
        <f t="shared" si="8"/>
        <v>3班</v>
      </c>
      <c r="E84" s="5">
        <v>112</v>
      </c>
      <c r="F84" s="5">
        <v>70</v>
      </c>
      <c r="G84" s="5">
        <v>79</v>
      </c>
      <c r="H84" s="5">
        <v>64</v>
      </c>
      <c r="I84" s="5">
        <v>67</v>
      </c>
      <c r="J84" s="5">
        <v>75</v>
      </c>
      <c r="K84" s="5">
        <v>96</v>
      </c>
      <c r="L84" s="5">
        <f t="shared" si="9"/>
        <v>563</v>
      </c>
      <c r="M84" s="5">
        <f t="shared" si="10"/>
        <v>80.428571428571431</v>
      </c>
      <c r="N84"/>
    </row>
    <row r="85" spans="1:14" ht="18" hidden="1" customHeight="1" outlineLevel="2" x14ac:dyDescent="0.2">
      <c r="A85" s="3">
        <v>76</v>
      </c>
      <c r="B85" s="4">
        <v>150320</v>
      </c>
      <c r="C85" s="2" t="s">
        <v>83</v>
      </c>
      <c r="D85" s="2" t="str">
        <f t="shared" si="8"/>
        <v>3班</v>
      </c>
      <c r="E85" s="5">
        <v>58</v>
      </c>
      <c r="F85" s="5">
        <v>83</v>
      </c>
      <c r="G85" s="5">
        <v>95</v>
      </c>
      <c r="H85" s="5">
        <v>77</v>
      </c>
      <c r="I85" s="5">
        <v>86</v>
      </c>
      <c r="J85" s="5">
        <v>75</v>
      </c>
      <c r="K85" s="5">
        <v>76</v>
      </c>
      <c r="L85" s="5">
        <f t="shared" si="9"/>
        <v>550</v>
      </c>
      <c r="M85" s="5">
        <f t="shared" si="10"/>
        <v>78.571428571428569</v>
      </c>
      <c r="N85"/>
    </row>
    <row r="86" spans="1:14" ht="18" hidden="1" customHeight="1" outlineLevel="2" x14ac:dyDescent="0.2">
      <c r="A86" s="3">
        <v>79</v>
      </c>
      <c r="B86" s="4">
        <v>150324</v>
      </c>
      <c r="C86" s="2" t="s">
        <v>87</v>
      </c>
      <c r="D86" s="2" t="str">
        <f t="shared" si="8"/>
        <v>3班</v>
      </c>
      <c r="E86" s="5">
        <v>88</v>
      </c>
      <c r="F86" s="5">
        <v>93</v>
      </c>
      <c r="G86" s="5">
        <v>104</v>
      </c>
      <c r="H86" s="5">
        <v>85</v>
      </c>
      <c r="I86" s="5">
        <v>75</v>
      </c>
      <c r="J86" s="5">
        <v>84</v>
      </c>
      <c r="K86" s="5">
        <v>82</v>
      </c>
      <c r="L86" s="5">
        <f t="shared" si="9"/>
        <v>611</v>
      </c>
      <c r="M86" s="5">
        <f t="shared" si="10"/>
        <v>87.285714285714292</v>
      </c>
      <c r="N86"/>
    </row>
    <row r="87" spans="1:14" ht="18" hidden="1" customHeight="1" outlineLevel="2" x14ac:dyDescent="0.2">
      <c r="A87" s="3">
        <v>80</v>
      </c>
      <c r="B87" s="4">
        <v>150328</v>
      </c>
      <c r="C87" s="2" t="s">
        <v>91</v>
      </c>
      <c r="D87" s="2" t="str">
        <f t="shared" si="8"/>
        <v>3班</v>
      </c>
      <c r="E87" s="5">
        <v>93</v>
      </c>
      <c r="F87" s="5">
        <v>98</v>
      </c>
      <c r="G87" s="5">
        <v>102</v>
      </c>
      <c r="H87" s="5">
        <v>91</v>
      </c>
      <c r="I87" s="5">
        <v>56</v>
      </c>
      <c r="J87" s="5">
        <v>75</v>
      </c>
      <c r="K87" s="5">
        <v>90</v>
      </c>
      <c r="L87" s="5">
        <f t="shared" si="9"/>
        <v>605</v>
      </c>
      <c r="M87" s="5">
        <f t="shared" si="10"/>
        <v>86.428571428571431</v>
      </c>
      <c r="N87"/>
    </row>
    <row r="88" spans="1:14" ht="18" hidden="1" customHeight="1" outlineLevel="2" x14ac:dyDescent="0.2">
      <c r="A88" s="3">
        <v>81</v>
      </c>
      <c r="B88" s="4">
        <v>150314</v>
      </c>
      <c r="C88" s="2" t="s">
        <v>77</v>
      </c>
      <c r="D88" s="2" t="str">
        <f t="shared" si="8"/>
        <v>3班</v>
      </c>
      <c r="E88" s="5">
        <v>98</v>
      </c>
      <c r="F88" s="5">
        <v>97</v>
      </c>
      <c r="G88" s="5">
        <v>119</v>
      </c>
      <c r="H88" s="5">
        <v>98</v>
      </c>
      <c r="I88" s="5">
        <v>63</v>
      </c>
      <c r="J88" s="5">
        <v>99</v>
      </c>
      <c r="K88" s="5">
        <v>97</v>
      </c>
      <c r="L88" s="5">
        <f t="shared" si="9"/>
        <v>671</v>
      </c>
      <c r="M88" s="5">
        <f t="shared" si="10"/>
        <v>95.857142857142861</v>
      </c>
      <c r="N88"/>
    </row>
    <row r="89" spans="1:14" ht="18" hidden="1" customHeight="1" outlineLevel="2" x14ac:dyDescent="0.2">
      <c r="A89" s="3">
        <v>83</v>
      </c>
      <c r="B89" s="4">
        <v>150304</v>
      </c>
      <c r="C89" s="2" t="s">
        <v>67</v>
      </c>
      <c r="D89" s="2" t="str">
        <f t="shared" si="8"/>
        <v>3班</v>
      </c>
      <c r="E89" s="5">
        <v>109</v>
      </c>
      <c r="F89" s="5">
        <v>112</v>
      </c>
      <c r="G89" s="5">
        <v>112</v>
      </c>
      <c r="H89" s="5">
        <v>98</v>
      </c>
      <c r="I89" s="5">
        <v>95</v>
      </c>
      <c r="J89" s="5">
        <v>92</v>
      </c>
      <c r="K89" s="5">
        <v>96</v>
      </c>
      <c r="L89" s="5">
        <f t="shared" si="9"/>
        <v>714</v>
      </c>
      <c r="M89" s="5">
        <f t="shared" si="10"/>
        <v>102</v>
      </c>
      <c r="N89"/>
    </row>
    <row r="90" spans="1:14" ht="18" hidden="1" customHeight="1" outlineLevel="2" x14ac:dyDescent="0.2">
      <c r="A90" s="3">
        <v>85</v>
      </c>
      <c r="B90" s="4">
        <v>150312</v>
      </c>
      <c r="C90" s="2" t="s">
        <v>75</v>
      </c>
      <c r="D90" s="2" t="str">
        <f t="shared" si="8"/>
        <v>3班</v>
      </c>
      <c r="E90" s="5">
        <v>68</v>
      </c>
      <c r="F90" s="5">
        <v>108</v>
      </c>
      <c r="G90" s="5">
        <v>64</v>
      </c>
      <c r="H90" s="5">
        <v>71</v>
      </c>
      <c r="I90" s="5">
        <v>97</v>
      </c>
      <c r="J90" s="5">
        <v>93</v>
      </c>
      <c r="K90" s="5">
        <v>99</v>
      </c>
      <c r="L90" s="5">
        <f t="shared" si="9"/>
        <v>600</v>
      </c>
      <c r="M90" s="5">
        <f t="shared" si="10"/>
        <v>85.714285714285708</v>
      </c>
      <c r="N90"/>
    </row>
    <row r="91" spans="1:14" ht="18" hidden="1" customHeight="1" outlineLevel="2" x14ac:dyDescent="0.2">
      <c r="A91" s="3">
        <v>88</v>
      </c>
      <c r="B91" s="4">
        <v>150308</v>
      </c>
      <c r="C91" s="2" t="s">
        <v>71</v>
      </c>
      <c r="D91" s="2" t="str">
        <f t="shared" si="8"/>
        <v>3班</v>
      </c>
      <c r="E91" s="5">
        <v>81</v>
      </c>
      <c r="F91" s="5">
        <v>91</v>
      </c>
      <c r="G91" s="5">
        <v>88</v>
      </c>
      <c r="H91" s="5">
        <v>84</v>
      </c>
      <c r="I91" s="5">
        <v>68</v>
      </c>
      <c r="J91" s="5">
        <v>66</v>
      </c>
      <c r="K91" s="5">
        <v>71</v>
      </c>
      <c r="L91" s="5">
        <f t="shared" si="9"/>
        <v>549</v>
      </c>
      <c r="M91" s="5">
        <f t="shared" si="10"/>
        <v>78.428571428571431</v>
      </c>
      <c r="N91"/>
    </row>
    <row r="92" spans="1:14" ht="18" hidden="1" customHeight="1" outlineLevel="2" x14ac:dyDescent="0.2">
      <c r="A92" s="3">
        <v>89</v>
      </c>
      <c r="B92" s="4">
        <v>150306</v>
      </c>
      <c r="C92" s="2" t="s">
        <v>69</v>
      </c>
      <c r="D92" s="2" t="str">
        <f t="shared" si="8"/>
        <v>3班</v>
      </c>
      <c r="E92" s="5">
        <v>101</v>
      </c>
      <c r="F92" s="5">
        <v>94</v>
      </c>
      <c r="G92" s="5">
        <v>99</v>
      </c>
      <c r="H92" s="5">
        <v>90</v>
      </c>
      <c r="I92" s="5">
        <v>87</v>
      </c>
      <c r="J92" s="5">
        <v>95</v>
      </c>
      <c r="K92" s="5">
        <v>93</v>
      </c>
      <c r="L92" s="5">
        <f t="shared" si="9"/>
        <v>659</v>
      </c>
      <c r="M92" s="5">
        <f t="shared" si="10"/>
        <v>94.142857142857139</v>
      </c>
      <c r="N92"/>
    </row>
    <row r="93" spans="1:14" ht="18" hidden="1" customHeight="1" outlineLevel="2" x14ac:dyDescent="0.2">
      <c r="A93" s="3">
        <v>119</v>
      </c>
      <c r="B93" s="4">
        <v>150317</v>
      </c>
      <c r="C93" s="2" t="s">
        <v>80</v>
      </c>
      <c r="D93" s="2" t="str">
        <f t="shared" si="8"/>
        <v>3班</v>
      </c>
      <c r="E93" s="5">
        <v>85</v>
      </c>
      <c r="F93" s="5">
        <v>116</v>
      </c>
      <c r="G93" s="5">
        <v>69</v>
      </c>
      <c r="H93" s="5">
        <v>74</v>
      </c>
      <c r="I93" s="5">
        <v>72</v>
      </c>
      <c r="J93" s="5">
        <v>82</v>
      </c>
      <c r="K93" s="5">
        <v>98</v>
      </c>
      <c r="L93" s="5">
        <f t="shared" si="9"/>
        <v>596</v>
      </c>
      <c r="M93" s="5">
        <f t="shared" si="10"/>
        <v>85.142857142857139</v>
      </c>
      <c r="N93"/>
    </row>
    <row r="94" spans="1:14" ht="18" customHeight="1" outlineLevel="1" collapsed="1" x14ac:dyDescent="0.2">
      <c r="A94" s="3"/>
      <c r="B94" s="4"/>
      <c r="C94" s="2"/>
      <c r="D94" s="6" t="s">
        <v>136</v>
      </c>
      <c r="E94" s="5">
        <f t="shared" ref="E94:K94" si="11">SUBTOTAL(1,E64:E93)</f>
        <v>89.583333333333329</v>
      </c>
      <c r="F94" s="5">
        <f t="shared" si="11"/>
        <v>96.05</v>
      </c>
      <c r="G94" s="5">
        <f t="shared" si="11"/>
        <v>92.666666666666671</v>
      </c>
      <c r="H94" s="5">
        <f t="shared" si="11"/>
        <v>83.63333333333334</v>
      </c>
      <c r="I94" s="5">
        <f t="shared" si="11"/>
        <v>79.36666666666666</v>
      </c>
      <c r="J94" s="5">
        <f t="shared" si="11"/>
        <v>81.8</v>
      </c>
      <c r="K94" s="5">
        <f t="shared" si="11"/>
        <v>83.266666666666666</v>
      </c>
      <c r="L94" s="5"/>
      <c r="M94" s="5"/>
      <c r="N94"/>
    </row>
    <row r="95" spans="1:14" ht="18" hidden="1" customHeight="1" outlineLevel="2" x14ac:dyDescent="0.2">
      <c r="A95" s="3">
        <v>11</v>
      </c>
      <c r="B95" s="4">
        <v>150411</v>
      </c>
      <c r="C95" s="2" t="s">
        <v>103</v>
      </c>
      <c r="D95" s="2" t="str">
        <f t="shared" ref="D95:D124" si="12">MID(B95,4,1)&amp;"班"</f>
        <v>4班</v>
      </c>
      <c r="E95" s="5">
        <v>95</v>
      </c>
      <c r="F95" s="5">
        <v>81</v>
      </c>
      <c r="G95" s="5">
        <v>102</v>
      </c>
      <c r="H95" s="5">
        <v>77</v>
      </c>
      <c r="I95" s="5">
        <v>99</v>
      </c>
      <c r="J95" s="5">
        <v>74</v>
      </c>
      <c r="K95" s="5">
        <v>96</v>
      </c>
      <c r="L95" s="5">
        <f t="shared" ref="L95:L124" si="13">SUM(E95:K95)</f>
        <v>624</v>
      </c>
      <c r="M95" s="5">
        <f t="shared" ref="M95:M124" si="14">AVERAGE(E95:K95)</f>
        <v>89.142857142857139</v>
      </c>
      <c r="N95"/>
    </row>
    <row r="96" spans="1:14" ht="18" hidden="1" customHeight="1" outlineLevel="2" x14ac:dyDescent="0.2">
      <c r="A96" s="3">
        <v>15</v>
      </c>
      <c r="B96" s="4">
        <v>150413</v>
      </c>
      <c r="C96" s="2" t="s">
        <v>105</v>
      </c>
      <c r="D96" s="2" t="str">
        <f t="shared" si="12"/>
        <v>4班</v>
      </c>
      <c r="E96" s="5">
        <v>97</v>
      </c>
      <c r="F96" s="5">
        <v>87</v>
      </c>
      <c r="G96" s="5">
        <v>75</v>
      </c>
      <c r="H96" s="5">
        <v>91</v>
      </c>
      <c r="I96" s="5">
        <v>97</v>
      </c>
      <c r="J96" s="5">
        <v>90</v>
      </c>
      <c r="K96" s="5">
        <v>65</v>
      </c>
      <c r="L96" s="5">
        <f t="shared" si="13"/>
        <v>602</v>
      </c>
      <c r="M96" s="5">
        <f t="shared" si="14"/>
        <v>86</v>
      </c>
      <c r="N96"/>
    </row>
    <row r="97" spans="1:14" ht="18" hidden="1" customHeight="1" outlineLevel="2" x14ac:dyDescent="0.2">
      <c r="A97" s="3">
        <v>17</v>
      </c>
      <c r="B97" s="4">
        <v>150402</v>
      </c>
      <c r="C97" s="2" t="s">
        <v>94</v>
      </c>
      <c r="D97" s="2" t="str">
        <f t="shared" si="12"/>
        <v>4班</v>
      </c>
      <c r="E97" s="5">
        <v>110</v>
      </c>
      <c r="F97" s="5">
        <v>105</v>
      </c>
      <c r="G97" s="5">
        <v>98</v>
      </c>
      <c r="H97" s="5">
        <v>99</v>
      </c>
      <c r="I97" s="5">
        <v>93</v>
      </c>
      <c r="J97" s="5">
        <v>93</v>
      </c>
      <c r="K97" s="5">
        <v>92</v>
      </c>
      <c r="L97" s="5">
        <f t="shared" si="13"/>
        <v>690</v>
      </c>
      <c r="M97" s="5">
        <f t="shared" si="14"/>
        <v>98.571428571428569</v>
      </c>
      <c r="N97"/>
    </row>
    <row r="98" spans="1:14" ht="18" hidden="1" customHeight="1" outlineLevel="2" x14ac:dyDescent="0.2">
      <c r="A98" s="3">
        <v>18</v>
      </c>
      <c r="B98" s="4">
        <v>150426</v>
      </c>
      <c r="C98" s="2" t="s">
        <v>118</v>
      </c>
      <c r="D98" s="2" t="str">
        <f t="shared" si="12"/>
        <v>4班</v>
      </c>
      <c r="E98" s="5">
        <v>85</v>
      </c>
      <c r="F98" s="5">
        <v>100</v>
      </c>
      <c r="G98" s="5">
        <v>68</v>
      </c>
      <c r="H98" s="5">
        <v>89</v>
      </c>
      <c r="I98" s="5">
        <v>69</v>
      </c>
      <c r="J98" s="5">
        <v>88</v>
      </c>
      <c r="K98" s="5">
        <v>73</v>
      </c>
      <c r="L98" s="5">
        <f t="shared" si="13"/>
        <v>572</v>
      </c>
      <c r="M98" s="5">
        <f t="shared" si="14"/>
        <v>81.714285714285708</v>
      </c>
      <c r="N98"/>
    </row>
    <row r="99" spans="1:14" ht="18" hidden="1" customHeight="1" outlineLevel="2" x14ac:dyDescent="0.2">
      <c r="A99" s="3">
        <v>22</v>
      </c>
      <c r="B99" s="4">
        <v>150428</v>
      </c>
      <c r="C99" s="2" t="s">
        <v>120</v>
      </c>
      <c r="D99" s="2" t="str">
        <f t="shared" si="12"/>
        <v>4班</v>
      </c>
      <c r="E99" s="5">
        <v>112</v>
      </c>
      <c r="F99" s="5">
        <v>112</v>
      </c>
      <c r="G99" s="5">
        <v>117</v>
      </c>
      <c r="H99" s="5">
        <v>67</v>
      </c>
      <c r="I99" s="5">
        <v>98</v>
      </c>
      <c r="J99" s="5">
        <v>63</v>
      </c>
      <c r="K99" s="5">
        <v>60</v>
      </c>
      <c r="L99" s="5">
        <f t="shared" si="13"/>
        <v>629</v>
      </c>
      <c r="M99" s="5">
        <f t="shared" si="14"/>
        <v>89.857142857142861</v>
      </c>
      <c r="N99"/>
    </row>
    <row r="100" spans="1:14" ht="18" hidden="1" customHeight="1" outlineLevel="2" x14ac:dyDescent="0.2">
      <c r="A100" s="3">
        <v>34</v>
      </c>
      <c r="B100" s="4">
        <v>150424</v>
      </c>
      <c r="C100" s="2" t="s">
        <v>116</v>
      </c>
      <c r="D100" s="2" t="str">
        <f t="shared" si="12"/>
        <v>4班</v>
      </c>
      <c r="E100" s="5">
        <v>88</v>
      </c>
      <c r="F100" s="5">
        <v>88</v>
      </c>
      <c r="G100" s="5">
        <v>96</v>
      </c>
      <c r="H100" s="5">
        <v>89</v>
      </c>
      <c r="I100" s="5">
        <v>85</v>
      </c>
      <c r="J100" s="5">
        <v>93</v>
      </c>
      <c r="K100" s="5">
        <v>77</v>
      </c>
      <c r="L100" s="5">
        <f t="shared" si="13"/>
        <v>616</v>
      </c>
      <c r="M100" s="5">
        <f t="shared" si="14"/>
        <v>88</v>
      </c>
      <c r="N100"/>
    </row>
    <row r="101" spans="1:14" ht="18" hidden="1" customHeight="1" outlineLevel="2" x14ac:dyDescent="0.2">
      <c r="A101" s="3">
        <v>39</v>
      </c>
      <c r="B101" s="4">
        <v>150430</v>
      </c>
      <c r="C101" s="2" t="s">
        <v>122</v>
      </c>
      <c r="D101" s="2" t="str">
        <f t="shared" si="12"/>
        <v>4班</v>
      </c>
      <c r="E101" s="5">
        <v>99</v>
      </c>
      <c r="F101" s="5">
        <v>58</v>
      </c>
      <c r="G101" s="5">
        <v>101</v>
      </c>
      <c r="H101" s="5">
        <v>75</v>
      </c>
      <c r="I101" s="5">
        <v>75</v>
      </c>
      <c r="J101" s="5">
        <v>60</v>
      </c>
      <c r="K101" s="5">
        <v>88</v>
      </c>
      <c r="L101" s="5">
        <f t="shared" si="13"/>
        <v>556</v>
      </c>
      <c r="M101" s="5">
        <f t="shared" si="14"/>
        <v>79.428571428571431</v>
      </c>
      <c r="N101"/>
    </row>
    <row r="102" spans="1:14" ht="18" hidden="1" customHeight="1" outlineLevel="2" x14ac:dyDescent="0.2">
      <c r="A102" s="3">
        <v>44</v>
      </c>
      <c r="B102" s="4">
        <v>150425</v>
      </c>
      <c r="C102" s="2" t="s">
        <v>117</v>
      </c>
      <c r="D102" s="2" t="str">
        <f t="shared" si="12"/>
        <v>4班</v>
      </c>
      <c r="E102" s="5">
        <v>119</v>
      </c>
      <c r="F102" s="5">
        <v>77</v>
      </c>
      <c r="G102" s="5">
        <v>112</v>
      </c>
      <c r="H102" s="5">
        <v>63</v>
      </c>
      <c r="I102" s="5">
        <v>55</v>
      </c>
      <c r="J102" s="5">
        <v>91</v>
      </c>
      <c r="K102" s="5">
        <v>95</v>
      </c>
      <c r="L102" s="5">
        <f t="shared" si="13"/>
        <v>612</v>
      </c>
      <c r="M102" s="5">
        <f t="shared" si="14"/>
        <v>87.428571428571431</v>
      </c>
      <c r="N102"/>
    </row>
    <row r="103" spans="1:14" ht="18" hidden="1" customHeight="1" outlineLevel="2" x14ac:dyDescent="0.2">
      <c r="A103" s="3">
        <v>54</v>
      </c>
      <c r="B103" s="4">
        <v>150427</v>
      </c>
      <c r="C103" s="2" t="s">
        <v>119</v>
      </c>
      <c r="D103" s="2" t="str">
        <f t="shared" si="12"/>
        <v>4班</v>
      </c>
      <c r="E103" s="5">
        <v>80</v>
      </c>
      <c r="F103" s="5">
        <v>112</v>
      </c>
      <c r="G103" s="5">
        <v>106</v>
      </c>
      <c r="H103" s="5">
        <v>76</v>
      </c>
      <c r="I103" s="5">
        <v>72</v>
      </c>
      <c r="J103" s="5">
        <v>96</v>
      </c>
      <c r="K103" s="5">
        <v>99</v>
      </c>
      <c r="L103" s="5">
        <f t="shared" si="13"/>
        <v>641</v>
      </c>
      <c r="M103" s="5">
        <f t="shared" si="14"/>
        <v>91.571428571428569</v>
      </c>
      <c r="N103"/>
    </row>
    <row r="104" spans="1:14" ht="18" hidden="1" customHeight="1" outlineLevel="2" x14ac:dyDescent="0.2">
      <c r="A104" s="3">
        <v>60</v>
      </c>
      <c r="B104" s="4">
        <v>150407</v>
      </c>
      <c r="C104" s="2" t="s">
        <v>99</v>
      </c>
      <c r="D104" s="2" t="str">
        <f t="shared" si="12"/>
        <v>4班</v>
      </c>
      <c r="E104" s="5">
        <v>110</v>
      </c>
      <c r="F104" s="5">
        <v>116</v>
      </c>
      <c r="G104" s="5">
        <v>97</v>
      </c>
      <c r="H104" s="5">
        <v>92</v>
      </c>
      <c r="I104" s="5">
        <v>92</v>
      </c>
      <c r="J104" s="5">
        <v>85</v>
      </c>
      <c r="K104" s="5">
        <v>70</v>
      </c>
      <c r="L104" s="5">
        <f t="shared" si="13"/>
        <v>662</v>
      </c>
      <c r="M104" s="5">
        <f t="shared" si="14"/>
        <v>94.571428571428569</v>
      </c>
      <c r="N104"/>
    </row>
    <row r="105" spans="1:14" ht="18" hidden="1" customHeight="1" outlineLevel="2" x14ac:dyDescent="0.2">
      <c r="A105" s="3">
        <v>84</v>
      </c>
      <c r="B105" s="4">
        <v>150406</v>
      </c>
      <c r="C105" s="2" t="s">
        <v>98</v>
      </c>
      <c r="D105" s="2" t="str">
        <f t="shared" si="12"/>
        <v>4班</v>
      </c>
      <c r="E105" s="5">
        <v>90</v>
      </c>
      <c r="F105" s="5">
        <v>111</v>
      </c>
      <c r="G105" s="5">
        <v>116</v>
      </c>
      <c r="H105" s="5">
        <v>72</v>
      </c>
      <c r="I105" s="5">
        <v>95</v>
      </c>
      <c r="J105" s="5">
        <v>93</v>
      </c>
      <c r="K105" s="5">
        <v>95</v>
      </c>
      <c r="L105" s="5">
        <f t="shared" si="13"/>
        <v>672</v>
      </c>
      <c r="M105" s="5">
        <f t="shared" si="14"/>
        <v>96</v>
      </c>
      <c r="N105"/>
    </row>
    <row r="106" spans="1:14" ht="18" hidden="1" customHeight="1" outlineLevel="2" x14ac:dyDescent="0.2">
      <c r="A106" s="3">
        <v>93</v>
      </c>
      <c r="B106" s="4">
        <v>150429</v>
      </c>
      <c r="C106" s="2" t="s">
        <v>121</v>
      </c>
      <c r="D106" s="2" t="str">
        <f t="shared" si="12"/>
        <v>4班</v>
      </c>
      <c r="E106" s="5">
        <v>109</v>
      </c>
      <c r="F106" s="5">
        <v>85</v>
      </c>
      <c r="G106" s="5">
        <v>82</v>
      </c>
      <c r="H106" s="5">
        <v>100</v>
      </c>
      <c r="I106" s="5">
        <v>96</v>
      </c>
      <c r="J106" s="5">
        <v>53</v>
      </c>
      <c r="K106" s="5">
        <v>96</v>
      </c>
      <c r="L106" s="5">
        <f t="shared" si="13"/>
        <v>621</v>
      </c>
      <c r="M106" s="5">
        <f t="shared" si="14"/>
        <v>88.714285714285708</v>
      </c>
      <c r="N106"/>
    </row>
    <row r="107" spans="1:14" ht="18" hidden="1" customHeight="1" outlineLevel="2" x14ac:dyDescent="0.2">
      <c r="A107" s="3">
        <v>95</v>
      </c>
      <c r="B107" s="4">
        <v>150414</v>
      </c>
      <c r="C107" s="2" t="s">
        <v>106</v>
      </c>
      <c r="D107" s="2" t="str">
        <f t="shared" si="12"/>
        <v>4班</v>
      </c>
      <c r="E107" s="5">
        <v>59</v>
      </c>
      <c r="F107" s="5">
        <v>89</v>
      </c>
      <c r="G107" s="5">
        <v>91</v>
      </c>
      <c r="H107" s="5">
        <v>82</v>
      </c>
      <c r="I107" s="5">
        <v>77</v>
      </c>
      <c r="J107" s="5">
        <v>81</v>
      </c>
      <c r="K107" s="5">
        <v>54</v>
      </c>
      <c r="L107" s="5">
        <f t="shared" si="13"/>
        <v>533</v>
      </c>
      <c r="M107" s="5">
        <f t="shared" si="14"/>
        <v>76.142857142857139</v>
      </c>
      <c r="N107"/>
    </row>
    <row r="108" spans="1:14" ht="18" hidden="1" customHeight="1" outlineLevel="2" x14ac:dyDescent="0.2">
      <c r="A108" s="3">
        <v>100</v>
      </c>
      <c r="B108" s="4">
        <v>150401</v>
      </c>
      <c r="C108" s="2" t="s">
        <v>93</v>
      </c>
      <c r="D108" s="2" t="str">
        <f t="shared" si="12"/>
        <v>4班</v>
      </c>
      <c r="E108" s="5">
        <v>107.5</v>
      </c>
      <c r="F108" s="5">
        <v>106</v>
      </c>
      <c r="G108" s="5">
        <v>108</v>
      </c>
      <c r="H108" s="5">
        <v>98</v>
      </c>
      <c r="I108" s="5">
        <v>99</v>
      </c>
      <c r="J108" s="5">
        <v>99</v>
      </c>
      <c r="K108" s="5">
        <v>96</v>
      </c>
      <c r="L108" s="5">
        <f t="shared" si="13"/>
        <v>713.5</v>
      </c>
      <c r="M108" s="5">
        <f t="shared" si="14"/>
        <v>101.92857142857143</v>
      </c>
      <c r="N108"/>
    </row>
    <row r="109" spans="1:14" ht="18" hidden="1" customHeight="1" outlineLevel="2" x14ac:dyDescent="0.2">
      <c r="A109" s="3">
        <v>101</v>
      </c>
      <c r="B109" s="4">
        <v>150409</v>
      </c>
      <c r="C109" s="2" t="s">
        <v>101</v>
      </c>
      <c r="D109" s="2" t="str">
        <f t="shared" si="12"/>
        <v>4班</v>
      </c>
      <c r="E109" s="5">
        <v>65</v>
      </c>
      <c r="F109" s="5">
        <v>103</v>
      </c>
      <c r="G109" s="5">
        <v>81</v>
      </c>
      <c r="H109" s="5">
        <v>93</v>
      </c>
      <c r="I109" s="5">
        <v>83</v>
      </c>
      <c r="J109" s="5">
        <v>88</v>
      </c>
      <c r="K109" s="5">
        <v>83</v>
      </c>
      <c r="L109" s="5">
        <f t="shared" si="13"/>
        <v>596</v>
      </c>
      <c r="M109" s="5">
        <f t="shared" si="14"/>
        <v>85.142857142857139</v>
      </c>
      <c r="N109"/>
    </row>
    <row r="110" spans="1:14" ht="18" hidden="1" customHeight="1" outlineLevel="2" x14ac:dyDescent="0.2">
      <c r="A110" s="3">
        <v>102</v>
      </c>
      <c r="B110" s="4">
        <v>150405</v>
      </c>
      <c r="C110" s="2" t="s">
        <v>97</v>
      </c>
      <c r="D110" s="2" t="str">
        <f t="shared" si="12"/>
        <v>4班</v>
      </c>
      <c r="E110" s="5">
        <v>88</v>
      </c>
      <c r="F110" s="5">
        <v>98</v>
      </c>
      <c r="G110" s="5">
        <v>101</v>
      </c>
      <c r="H110" s="5">
        <v>89</v>
      </c>
      <c r="I110" s="5">
        <v>73</v>
      </c>
      <c r="J110" s="5">
        <v>95</v>
      </c>
      <c r="K110" s="5">
        <v>91</v>
      </c>
      <c r="L110" s="5">
        <f t="shared" si="13"/>
        <v>635</v>
      </c>
      <c r="M110" s="5">
        <f t="shared" si="14"/>
        <v>90.714285714285708</v>
      </c>
      <c r="N110"/>
    </row>
    <row r="111" spans="1:14" ht="18" hidden="1" customHeight="1" outlineLevel="2" x14ac:dyDescent="0.2">
      <c r="A111" s="3">
        <v>103</v>
      </c>
      <c r="B111" s="4">
        <v>150408</v>
      </c>
      <c r="C111" s="2" t="s">
        <v>100</v>
      </c>
      <c r="D111" s="2" t="str">
        <f t="shared" si="12"/>
        <v>4班</v>
      </c>
      <c r="E111" s="5">
        <v>78</v>
      </c>
      <c r="F111" s="5">
        <v>101</v>
      </c>
      <c r="G111" s="5">
        <v>91</v>
      </c>
      <c r="H111" s="5">
        <v>75</v>
      </c>
      <c r="I111" s="5">
        <v>70</v>
      </c>
      <c r="J111" s="5">
        <v>84</v>
      </c>
      <c r="K111" s="5">
        <v>75</v>
      </c>
      <c r="L111" s="5">
        <f t="shared" si="13"/>
        <v>574</v>
      </c>
      <c r="M111" s="5">
        <f t="shared" si="14"/>
        <v>82</v>
      </c>
      <c r="N111"/>
    </row>
    <row r="112" spans="1:14" ht="18" hidden="1" customHeight="1" outlineLevel="2" x14ac:dyDescent="0.2">
      <c r="A112" s="3">
        <v>104</v>
      </c>
      <c r="B112" s="4">
        <v>150410</v>
      </c>
      <c r="C112" s="2" t="s">
        <v>102</v>
      </c>
      <c r="D112" s="2" t="str">
        <f t="shared" si="12"/>
        <v>4班</v>
      </c>
      <c r="E112" s="5">
        <v>63</v>
      </c>
      <c r="F112" s="5">
        <v>95</v>
      </c>
      <c r="G112" s="5">
        <v>101</v>
      </c>
      <c r="H112" s="5">
        <v>89</v>
      </c>
      <c r="I112" s="5">
        <v>99</v>
      </c>
      <c r="J112" s="5">
        <v>81</v>
      </c>
      <c r="K112" s="5">
        <v>62</v>
      </c>
      <c r="L112" s="5">
        <f t="shared" si="13"/>
        <v>590</v>
      </c>
      <c r="M112" s="5">
        <f t="shared" si="14"/>
        <v>84.285714285714292</v>
      </c>
      <c r="N112"/>
    </row>
    <row r="113" spans="1:14" ht="18" hidden="1" customHeight="1" outlineLevel="2" x14ac:dyDescent="0.2">
      <c r="A113" s="3">
        <v>105</v>
      </c>
      <c r="B113" s="4">
        <v>150419</v>
      </c>
      <c r="C113" s="2" t="s">
        <v>111</v>
      </c>
      <c r="D113" s="2" t="str">
        <f t="shared" si="12"/>
        <v>4班</v>
      </c>
      <c r="E113" s="5">
        <v>98</v>
      </c>
      <c r="F113" s="5">
        <v>112</v>
      </c>
      <c r="G113" s="5">
        <v>105</v>
      </c>
      <c r="H113" s="5">
        <v>90</v>
      </c>
      <c r="I113" s="5">
        <v>83</v>
      </c>
      <c r="J113" s="5">
        <v>91</v>
      </c>
      <c r="K113" s="5">
        <v>79</v>
      </c>
      <c r="L113" s="5">
        <f t="shared" si="13"/>
        <v>658</v>
      </c>
      <c r="M113" s="5">
        <f t="shared" si="14"/>
        <v>94</v>
      </c>
      <c r="N113"/>
    </row>
    <row r="114" spans="1:14" ht="18" hidden="1" customHeight="1" outlineLevel="2" x14ac:dyDescent="0.2">
      <c r="A114" s="3">
        <v>106</v>
      </c>
      <c r="B114" s="4">
        <v>150416</v>
      </c>
      <c r="C114" s="2" t="s">
        <v>108</v>
      </c>
      <c r="D114" s="2" t="str">
        <f t="shared" si="12"/>
        <v>4班</v>
      </c>
      <c r="E114" s="5">
        <v>110</v>
      </c>
      <c r="F114" s="5">
        <v>109</v>
      </c>
      <c r="G114" s="5">
        <v>118</v>
      </c>
      <c r="H114" s="5">
        <v>98</v>
      </c>
      <c r="I114" s="5">
        <v>94</v>
      </c>
      <c r="J114" s="5">
        <v>95</v>
      </c>
      <c r="K114" s="5">
        <v>77</v>
      </c>
      <c r="L114" s="5">
        <f t="shared" si="13"/>
        <v>701</v>
      </c>
      <c r="M114" s="5">
        <f t="shared" si="14"/>
        <v>100.14285714285714</v>
      </c>
      <c r="N114"/>
    </row>
    <row r="115" spans="1:14" ht="18" hidden="1" customHeight="1" outlineLevel="2" x14ac:dyDescent="0.2">
      <c r="A115" s="3">
        <v>108</v>
      </c>
      <c r="B115" s="4">
        <v>150415</v>
      </c>
      <c r="C115" s="2" t="s">
        <v>107</v>
      </c>
      <c r="D115" s="2" t="str">
        <f t="shared" si="12"/>
        <v>4班</v>
      </c>
      <c r="E115" s="5">
        <v>69</v>
      </c>
      <c r="F115" s="5">
        <v>94</v>
      </c>
      <c r="G115" s="5">
        <v>90</v>
      </c>
      <c r="H115" s="5">
        <v>67</v>
      </c>
      <c r="I115" s="5">
        <v>89</v>
      </c>
      <c r="J115" s="5">
        <v>92</v>
      </c>
      <c r="K115" s="5">
        <v>68</v>
      </c>
      <c r="L115" s="5">
        <f t="shared" si="13"/>
        <v>569</v>
      </c>
      <c r="M115" s="5">
        <f t="shared" si="14"/>
        <v>81.285714285714292</v>
      </c>
      <c r="N115"/>
    </row>
    <row r="116" spans="1:14" ht="18" hidden="1" customHeight="1" outlineLevel="2" x14ac:dyDescent="0.2">
      <c r="A116" s="3">
        <v>110</v>
      </c>
      <c r="B116" s="4">
        <v>150403</v>
      </c>
      <c r="C116" s="2" t="s">
        <v>95</v>
      </c>
      <c r="D116" s="2" t="str">
        <f t="shared" si="12"/>
        <v>4班</v>
      </c>
      <c r="E116" s="5">
        <v>95</v>
      </c>
      <c r="F116" s="5">
        <v>85</v>
      </c>
      <c r="G116" s="5">
        <v>99</v>
      </c>
      <c r="H116" s="5">
        <v>98</v>
      </c>
      <c r="I116" s="5">
        <v>92</v>
      </c>
      <c r="J116" s="5">
        <v>92</v>
      </c>
      <c r="K116" s="5">
        <v>88</v>
      </c>
      <c r="L116" s="5">
        <f t="shared" si="13"/>
        <v>649</v>
      </c>
      <c r="M116" s="5">
        <f t="shared" si="14"/>
        <v>92.714285714285708</v>
      </c>
      <c r="N116"/>
    </row>
    <row r="117" spans="1:14" ht="18" hidden="1" customHeight="1" outlineLevel="2" x14ac:dyDescent="0.2">
      <c r="A117" s="3">
        <v>111</v>
      </c>
      <c r="B117" s="4">
        <v>150420</v>
      </c>
      <c r="C117" s="2" t="s">
        <v>112</v>
      </c>
      <c r="D117" s="2" t="str">
        <f t="shared" si="12"/>
        <v>4班</v>
      </c>
      <c r="E117" s="5">
        <v>91</v>
      </c>
      <c r="F117" s="5">
        <v>75</v>
      </c>
      <c r="G117" s="5">
        <v>65</v>
      </c>
      <c r="H117" s="5">
        <v>60</v>
      </c>
      <c r="I117" s="5">
        <v>74</v>
      </c>
      <c r="J117" s="5">
        <v>67</v>
      </c>
      <c r="K117" s="5">
        <v>84</v>
      </c>
      <c r="L117" s="5">
        <f t="shared" si="13"/>
        <v>516</v>
      </c>
      <c r="M117" s="5">
        <f t="shared" si="14"/>
        <v>73.714285714285708</v>
      </c>
      <c r="N117"/>
    </row>
    <row r="118" spans="1:14" ht="18" hidden="1" customHeight="1" outlineLevel="2" x14ac:dyDescent="0.2">
      <c r="A118" s="3">
        <v>113</v>
      </c>
      <c r="B118" s="4">
        <v>150417</v>
      </c>
      <c r="C118" s="2" t="s">
        <v>109</v>
      </c>
      <c r="D118" s="2" t="str">
        <f t="shared" si="12"/>
        <v>4班</v>
      </c>
      <c r="E118" s="5">
        <v>108</v>
      </c>
      <c r="F118" s="5">
        <v>118</v>
      </c>
      <c r="G118" s="5">
        <v>104</v>
      </c>
      <c r="H118" s="5">
        <v>91</v>
      </c>
      <c r="I118" s="5">
        <v>92</v>
      </c>
      <c r="J118" s="5">
        <v>93</v>
      </c>
      <c r="K118" s="5">
        <v>78</v>
      </c>
      <c r="L118" s="5">
        <f t="shared" si="13"/>
        <v>684</v>
      </c>
      <c r="M118" s="5">
        <f t="shared" si="14"/>
        <v>97.714285714285708</v>
      </c>
      <c r="N118"/>
    </row>
    <row r="119" spans="1:14" ht="18" hidden="1" customHeight="1" outlineLevel="2" x14ac:dyDescent="0.2">
      <c r="A119" s="3">
        <v>114</v>
      </c>
      <c r="B119" s="4">
        <v>150422</v>
      </c>
      <c r="C119" s="2" t="s">
        <v>114</v>
      </c>
      <c r="D119" s="2" t="str">
        <f t="shared" si="12"/>
        <v>4班</v>
      </c>
      <c r="E119" s="5">
        <v>91</v>
      </c>
      <c r="F119" s="5">
        <v>104</v>
      </c>
      <c r="G119" s="5">
        <v>62</v>
      </c>
      <c r="H119" s="5">
        <v>88</v>
      </c>
      <c r="I119" s="5">
        <v>85</v>
      </c>
      <c r="J119" s="5">
        <v>64</v>
      </c>
      <c r="K119" s="5">
        <v>86</v>
      </c>
      <c r="L119" s="5">
        <f t="shared" si="13"/>
        <v>580</v>
      </c>
      <c r="M119" s="5">
        <f t="shared" si="14"/>
        <v>82.857142857142861</v>
      </c>
      <c r="N119"/>
    </row>
    <row r="120" spans="1:14" ht="18" hidden="1" customHeight="1" outlineLevel="2" x14ac:dyDescent="0.2">
      <c r="A120" s="3">
        <v>115</v>
      </c>
      <c r="B120" s="4">
        <v>150418</v>
      </c>
      <c r="C120" s="2" t="s">
        <v>110</v>
      </c>
      <c r="D120" s="2" t="str">
        <f t="shared" si="12"/>
        <v>4班</v>
      </c>
      <c r="E120" s="5">
        <v>64</v>
      </c>
      <c r="F120" s="5">
        <v>97</v>
      </c>
      <c r="G120" s="5">
        <v>58</v>
      </c>
      <c r="H120" s="5">
        <v>77</v>
      </c>
      <c r="I120" s="5">
        <v>63</v>
      </c>
      <c r="J120" s="5">
        <v>81</v>
      </c>
      <c r="K120" s="5">
        <v>70</v>
      </c>
      <c r="L120" s="5">
        <f t="shared" si="13"/>
        <v>510</v>
      </c>
      <c r="M120" s="5">
        <f t="shared" si="14"/>
        <v>72.857142857142861</v>
      </c>
      <c r="N120"/>
    </row>
    <row r="121" spans="1:14" ht="18" hidden="1" customHeight="1" outlineLevel="2" x14ac:dyDescent="0.2">
      <c r="A121" s="3">
        <v>116</v>
      </c>
      <c r="B121" s="4">
        <v>150423</v>
      </c>
      <c r="C121" s="2" t="s">
        <v>115</v>
      </c>
      <c r="D121" s="2" t="str">
        <f t="shared" si="12"/>
        <v>4班</v>
      </c>
      <c r="E121" s="5">
        <v>106</v>
      </c>
      <c r="F121" s="5">
        <v>89</v>
      </c>
      <c r="G121" s="5">
        <v>94</v>
      </c>
      <c r="H121" s="5">
        <v>74</v>
      </c>
      <c r="I121" s="5">
        <v>92</v>
      </c>
      <c r="J121" s="5">
        <v>91</v>
      </c>
      <c r="K121" s="5">
        <v>62</v>
      </c>
      <c r="L121" s="5">
        <f t="shared" si="13"/>
        <v>608</v>
      </c>
      <c r="M121" s="5">
        <f t="shared" si="14"/>
        <v>86.857142857142861</v>
      </c>
      <c r="N121"/>
    </row>
    <row r="122" spans="1:14" ht="18" hidden="1" customHeight="1" outlineLevel="2" x14ac:dyDescent="0.2">
      <c r="A122" s="3">
        <v>117</v>
      </c>
      <c r="B122" s="4">
        <v>150421</v>
      </c>
      <c r="C122" s="2" t="s">
        <v>113</v>
      </c>
      <c r="D122" s="2" t="str">
        <f t="shared" si="12"/>
        <v>4班</v>
      </c>
      <c r="E122" s="5">
        <v>63</v>
      </c>
      <c r="F122" s="5">
        <v>84</v>
      </c>
      <c r="G122" s="5">
        <v>89</v>
      </c>
      <c r="H122" s="5">
        <v>62</v>
      </c>
      <c r="I122" s="5">
        <v>99</v>
      </c>
      <c r="J122" s="5">
        <v>62</v>
      </c>
      <c r="K122" s="5">
        <v>81</v>
      </c>
      <c r="L122" s="5">
        <f t="shared" si="13"/>
        <v>540</v>
      </c>
      <c r="M122" s="5">
        <f t="shared" si="14"/>
        <v>77.142857142857139</v>
      </c>
      <c r="N122"/>
    </row>
    <row r="123" spans="1:14" ht="18" hidden="1" customHeight="1" outlineLevel="2" x14ac:dyDescent="0.2">
      <c r="A123" s="3">
        <v>118</v>
      </c>
      <c r="B123" s="4">
        <v>150412</v>
      </c>
      <c r="C123" s="2" t="s">
        <v>104</v>
      </c>
      <c r="D123" s="2" t="str">
        <f t="shared" si="12"/>
        <v>4班</v>
      </c>
      <c r="E123" s="5">
        <v>109</v>
      </c>
      <c r="F123" s="5">
        <v>87</v>
      </c>
      <c r="G123" s="5">
        <v>114</v>
      </c>
      <c r="H123" s="5">
        <v>92</v>
      </c>
      <c r="I123" s="5">
        <v>78</v>
      </c>
      <c r="J123" s="5">
        <v>90</v>
      </c>
      <c r="K123" s="5">
        <v>61</v>
      </c>
      <c r="L123" s="5">
        <f t="shared" si="13"/>
        <v>631</v>
      </c>
      <c r="M123" s="5">
        <f t="shared" si="14"/>
        <v>90.142857142857139</v>
      </c>
      <c r="N123"/>
    </row>
    <row r="124" spans="1:14" ht="18" hidden="1" customHeight="1" outlineLevel="2" x14ac:dyDescent="0.2">
      <c r="A124" s="3">
        <v>120</v>
      </c>
      <c r="B124" s="4">
        <v>150404</v>
      </c>
      <c r="C124" s="2" t="s">
        <v>96</v>
      </c>
      <c r="D124" s="2" t="str">
        <f t="shared" si="12"/>
        <v>4班</v>
      </c>
      <c r="E124" s="5">
        <v>102</v>
      </c>
      <c r="F124" s="5">
        <v>116</v>
      </c>
      <c r="G124" s="5">
        <v>113</v>
      </c>
      <c r="H124" s="5">
        <v>78</v>
      </c>
      <c r="I124" s="5">
        <v>88</v>
      </c>
      <c r="J124" s="5">
        <v>86</v>
      </c>
      <c r="K124" s="5">
        <v>75</v>
      </c>
      <c r="L124" s="5">
        <f t="shared" si="13"/>
        <v>658</v>
      </c>
      <c r="M124" s="5">
        <f t="shared" si="14"/>
        <v>94</v>
      </c>
      <c r="N124"/>
    </row>
    <row r="125" spans="1:14" ht="18" customHeight="1" outlineLevel="1" collapsed="1" x14ac:dyDescent="0.2">
      <c r="A125" s="7"/>
      <c r="B125" s="8"/>
      <c r="C125" s="9"/>
      <c r="D125" s="11" t="s">
        <v>137</v>
      </c>
      <c r="E125" s="10">
        <f t="shared" ref="E125:K125" si="15">SUBTOTAL(1,E95:E124)</f>
        <v>92.016666666666666</v>
      </c>
      <c r="F125" s="10">
        <f t="shared" si="15"/>
        <v>96.466666666666669</v>
      </c>
      <c r="G125" s="10">
        <f t="shared" si="15"/>
        <v>95.13333333333334</v>
      </c>
      <c r="H125" s="10">
        <f t="shared" si="15"/>
        <v>83.033333333333331</v>
      </c>
      <c r="I125" s="10">
        <f t="shared" si="15"/>
        <v>85.2</v>
      </c>
      <c r="J125" s="10">
        <f t="shared" si="15"/>
        <v>83.7</v>
      </c>
      <c r="K125" s="10">
        <f t="shared" si="15"/>
        <v>79.2</v>
      </c>
      <c r="L125" s="10"/>
      <c r="M125" s="10"/>
      <c r="N125"/>
    </row>
    <row r="126" spans="1:14" ht="18" customHeight="1" x14ac:dyDescent="0.2">
      <c r="A126" s="7"/>
      <c r="B126" s="8"/>
      <c r="C126" s="9"/>
      <c r="D126" s="11" t="s">
        <v>138</v>
      </c>
      <c r="E126" s="10">
        <f t="shared" ref="E126:K126" si="16">SUBTOTAL(1,E2:E124)</f>
        <v>91.754166666666663</v>
      </c>
      <c r="F126" s="10">
        <f t="shared" si="16"/>
        <v>95.795833333333334</v>
      </c>
      <c r="G126" s="10">
        <f t="shared" si="16"/>
        <v>93.262500000000003</v>
      </c>
      <c r="H126" s="10">
        <f t="shared" si="16"/>
        <v>82.30416666666666</v>
      </c>
      <c r="I126" s="10">
        <f t="shared" si="16"/>
        <v>82.95</v>
      </c>
      <c r="J126" s="10">
        <f t="shared" si="16"/>
        <v>82.424999999999997</v>
      </c>
      <c r="K126" s="10">
        <f t="shared" si="16"/>
        <v>81.716666666666669</v>
      </c>
      <c r="L126" s="10"/>
      <c r="M126" s="10"/>
      <c r="N126"/>
    </row>
  </sheetData>
  <sortState ref="A2:M121">
    <sortCondition ref="D2:D121"/>
  </sortState>
  <phoneticPr fontId="1" type="noConversion"/>
  <conditionalFormatting sqref="A1:M126">
    <cfRule type="expression" dxfId="2" priority="3">
      <formula>MOD(ROW(A1),2)=1</formula>
    </cfRule>
  </conditionalFormatting>
  <conditionalFormatting sqref="E2:G126">
    <cfRule type="cellIs" dxfId="1" priority="2" operator="greaterThanOrEqual">
      <formula>110</formula>
    </cfRule>
  </conditionalFormatting>
  <conditionalFormatting sqref="H2:K126">
    <cfRule type="cellIs" dxfId="0" priority="1" operator="greaterThan">
      <formula>95</formula>
    </cfRule>
  </conditionalFormatting>
  <pageMargins left="0.7" right="0.7" top="0.75" bottom="0.75" header="0.3" footer="0.3"/>
  <pageSetup paperSize="9" orientation="portrait" r:id="rId1"/>
  <rowBreaks count="4" manualBreakCount="4">
    <brk id="32" max="16383" man="1"/>
    <brk id="63" max="16383" man="1"/>
    <brk id="94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D1" workbookViewId="0">
      <selection activeCell="O26" sqref="O26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AE95B9B-2447-491D-AC15-D69D2507493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第一学期期末成绩</vt:lpstr>
      <vt:lpstr>分类汇总</vt:lpstr>
      <vt:lpstr>柱状分析图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吉燕</dc:creator>
  <cp:lastModifiedBy>xb21cn</cp:lastModifiedBy>
  <dcterms:created xsi:type="dcterms:W3CDTF">2020-01-27T04:51:35Z</dcterms:created>
  <dcterms:modified xsi:type="dcterms:W3CDTF">2024-10-22T11:11:45Z</dcterms:modified>
</cp:coreProperties>
</file>