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zuoye\09240743\c02\上机7\Excel操作\excel_bz005\"/>
    </mc:Choice>
  </mc:AlternateContent>
  <bookViews>
    <workbookView xWindow="240" yWindow="45" windowWidth="13860" windowHeight="3825" activeTab="1"/>
  </bookViews>
  <sheets>
    <sheet name="2014年3月" sheetId="1" r:id="rId1"/>
    <sheet name="分类汇总" sheetId="4" r:id="rId2"/>
    <sheet name="Sheet2" sheetId="2" r:id="rId3"/>
    <sheet name="Sheet3" sheetId="3" r:id="rId4"/>
  </sheets>
  <calcPr calcId="162913"/>
</workbook>
</file>

<file path=xl/calcChain.xml><?xml version="1.0" encoding="utf-8"?>
<calcChain xmlns="http://schemas.openxmlformats.org/spreadsheetml/2006/main">
  <c r="I23" i="4" l="1"/>
  <c r="I22" i="4"/>
  <c r="I17" i="4"/>
  <c r="I14" i="4"/>
  <c r="I11" i="4"/>
  <c r="I9" i="4"/>
  <c r="I8" i="4"/>
  <c r="I16" i="4"/>
  <c r="I7" i="4"/>
  <c r="I21" i="4"/>
  <c r="I13" i="4"/>
  <c r="I20" i="4"/>
  <c r="I12" i="4"/>
  <c r="I19" i="4"/>
  <c r="I6" i="4"/>
  <c r="I5" i="4"/>
  <c r="I18" i="4"/>
  <c r="I10" i="4"/>
  <c r="I15" i="4"/>
  <c r="I4" i="4"/>
  <c r="I3" i="4"/>
  <c r="M4" i="1"/>
  <c r="M5" i="1"/>
  <c r="M6" i="1"/>
  <c r="M7" i="1"/>
  <c r="M8" i="1"/>
  <c r="M9" i="1"/>
  <c r="M10" i="1"/>
  <c r="M11" i="1"/>
  <c r="M12" i="1"/>
  <c r="M13" i="1"/>
  <c r="M14" i="1"/>
  <c r="M15" i="1"/>
  <c r="M16" i="1"/>
  <c r="M17" i="1"/>
  <c r="M3" i="1"/>
  <c r="L4" i="1"/>
  <c r="L5" i="1"/>
  <c r="L6" i="1"/>
  <c r="L7" i="1"/>
  <c r="L8" i="1"/>
  <c r="L9" i="1"/>
  <c r="L10" i="1"/>
  <c r="L11" i="1"/>
  <c r="L12" i="1"/>
  <c r="L13" i="1"/>
  <c r="L14" i="1"/>
  <c r="L15" i="1"/>
  <c r="L16" i="1"/>
  <c r="L17" i="1"/>
  <c r="L3" i="1"/>
  <c r="K5" i="4" l="1"/>
  <c r="L5" i="4" s="1"/>
  <c r="M5" i="4" s="1"/>
  <c r="K10" i="4"/>
  <c r="L10" i="4" s="1"/>
  <c r="M10" i="4" s="1"/>
  <c r="K20" i="4"/>
  <c r="L20" i="4" s="1"/>
  <c r="M20" i="4" s="1"/>
  <c r="K16" i="4"/>
  <c r="L16" i="4" s="1"/>
  <c r="M16" i="4" s="1"/>
  <c r="K4" i="4"/>
  <c r="L4" i="4" s="1"/>
  <c r="M4" i="4" s="1"/>
  <c r="K19" i="4"/>
  <c r="L19" i="4" s="1"/>
  <c r="M19" i="4" s="1"/>
  <c r="K21" i="4"/>
  <c r="L21" i="4" s="1"/>
  <c r="M21" i="4" s="1"/>
  <c r="K3" i="4"/>
  <c r="L3" i="4" s="1"/>
  <c r="M3" i="4" s="1"/>
  <c r="K15" i="4"/>
  <c r="L15" i="4" s="1"/>
  <c r="M15" i="4" s="1"/>
  <c r="K18" i="4"/>
  <c r="L18" i="4" s="1"/>
  <c r="M18" i="4" s="1"/>
  <c r="K6" i="4"/>
  <c r="L6" i="4" s="1"/>
  <c r="M6" i="4" s="1"/>
  <c r="K12" i="4"/>
  <c r="L12" i="4" s="1"/>
  <c r="M12" i="4" s="1"/>
  <c r="K13" i="4"/>
  <c r="L13" i="4" s="1"/>
  <c r="M13" i="4" s="1"/>
  <c r="K7" i="4"/>
  <c r="L7" i="4" s="1"/>
  <c r="M7" i="4" s="1"/>
  <c r="K8" i="4"/>
  <c r="L8" i="4" s="1"/>
  <c r="M8" i="4" s="1"/>
  <c r="I4" i="1"/>
  <c r="K4" i="1" s="1"/>
  <c r="I5" i="1"/>
  <c r="K5" i="1" s="1"/>
  <c r="I6" i="1"/>
  <c r="K6" i="1" s="1"/>
  <c r="I7" i="1"/>
  <c r="K7" i="1" s="1"/>
  <c r="I8" i="1"/>
  <c r="K8" i="1" s="1"/>
  <c r="I9" i="1"/>
  <c r="K9" i="1" s="1"/>
  <c r="I10" i="1"/>
  <c r="K10" i="1" s="1"/>
  <c r="I11" i="1"/>
  <c r="K11" i="1" s="1"/>
  <c r="I12" i="1"/>
  <c r="K12" i="1" s="1"/>
  <c r="I13" i="1"/>
  <c r="K13" i="1" s="1"/>
  <c r="I14" i="1"/>
  <c r="K14" i="1" s="1"/>
  <c r="I15" i="1"/>
  <c r="K15" i="1" s="1"/>
  <c r="I16" i="1"/>
  <c r="K16" i="1" s="1"/>
  <c r="I17" i="1"/>
  <c r="K17" i="1" s="1"/>
  <c r="I3" i="1"/>
  <c r="K3" i="1" s="1"/>
</calcChain>
</file>

<file path=xl/sharedStrings.xml><?xml version="1.0" encoding="utf-8"?>
<sst xmlns="http://schemas.openxmlformats.org/spreadsheetml/2006/main" count="124" uniqueCount="56">
  <si>
    <t>姓名</t>
  </si>
  <si>
    <t>齐飞扬</t>
  </si>
  <si>
    <t>苏解放</t>
  </si>
  <si>
    <t>谢如康</t>
  </si>
  <si>
    <t>陈万地</t>
  </si>
  <si>
    <t>刘康锋</t>
  </si>
  <si>
    <t>刘鹏举</t>
  </si>
  <si>
    <t>孙玉敏</t>
  </si>
  <si>
    <t>王清华</t>
  </si>
  <si>
    <t>包宏伟</t>
  </si>
  <si>
    <t>吉祥</t>
  </si>
  <si>
    <t>李娜娜</t>
  </si>
  <si>
    <t>倪冬声</t>
  </si>
  <si>
    <t>序号</t>
    <phoneticPr fontId="1" type="noConversion"/>
  </si>
  <si>
    <t>员工工号</t>
    <phoneticPr fontId="1" type="noConversion"/>
  </si>
  <si>
    <t>部门</t>
    <phoneticPr fontId="1" type="noConversion"/>
  </si>
  <si>
    <t>基础工资</t>
    <phoneticPr fontId="1" type="noConversion"/>
  </si>
  <si>
    <t>奖金</t>
    <phoneticPr fontId="1" type="noConversion"/>
  </si>
  <si>
    <t>补贴</t>
    <phoneticPr fontId="1" type="noConversion"/>
  </si>
  <si>
    <t>扣除病事假</t>
    <phoneticPr fontId="1" type="noConversion"/>
  </si>
  <si>
    <t>应付工资合计</t>
    <phoneticPr fontId="1" type="noConversion"/>
  </si>
  <si>
    <t>扣除社保</t>
    <phoneticPr fontId="1" type="noConversion"/>
  </si>
  <si>
    <t>应纳税所得额</t>
    <phoneticPr fontId="1" type="noConversion"/>
  </si>
  <si>
    <t>应交个人所得税</t>
    <phoneticPr fontId="1" type="noConversion"/>
  </si>
  <si>
    <t>实发工资</t>
    <phoneticPr fontId="1" type="noConversion"/>
  </si>
  <si>
    <t>闫朝霞</t>
    <phoneticPr fontId="1" type="noConversion"/>
  </si>
  <si>
    <t>李燕</t>
    <phoneticPr fontId="1" type="noConversion"/>
  </si>
  <si>
    <t>张惠</t>
    <phoneticPr fontId="1" type="noConversion"/>
  </si>
  <si>
    <t>行政</t>
    <phoneticPr fontId="1" type="noConversion"/>
  </si>
  <si>
    <t>管理</t>
    <phoneticPr fontId="1" type="noConversion"/>
  </si>
  <si>
    <t>研发</t>
    <phoneticPr fontId="1" type="noConversion"/>
  </si>
  <si>
    <t>销售</t>
    <phoneticPr fontId="1" type="noConversion"/>
  </si>
  <si>
    <t>DF001</t>
    <phoneticPr fontId="1" type="noConversion"/>
  </si>
  <si>
    <t>DF002</t>
  </si>
  <si>
    <t>DF003</t>
  </si>
  <si>
    <t>DF004</t>
  </si>
  <si>
    <t>DF005</t>
  </si>
  <si>
    <t>DF006</t>
  </si>
  <si>
    <t>DF007</t>
  </si>
  <si>
    <t>DF008</t>
  </si>
  <si>
    <t>DF009</t>
  </si>
  <si>
    <t>DF010</t>
  </si>
  <si>
    <t>DF011</t>
  </si>
  <si>
    <t>DF012</t>
  </si>
  <si>
    <t>DF013</t>
  </si>
  <si>
    <t>DF014</t>
  </si>
  <si>
    <t>DF015</t>
  </si>
  <si>
    <t>管理</t>
    <phoneticPr fontId="1" type="noConversion"/>
  </si>
  <si>
    <t>东方公司2014年3月员工工资表</t>
    <phoneticPr fontId="1" type="noConversion"/>
  </si>
  <si>
    <t>人事</t>
    <phoneticPr fontId="1" type="noConversion"/>
  </si>
  <si>
    <t>管理 汇总</t>
  </si>
  <si>
    <t>人事 汇总</t>
  </si>
  <si>
    <t>销售 汇总</t>
  </si>
  <si>
    <t>行政 汇总</t>
  </si>
  <si>
    <t>研发 汇总</t>
  </si>
  <si>
    <t>总计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</si>
</sst>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 * #,##0.00_ ;_ * \-#,##0.00_ ;_ * &quot;-&quot;??_ ;_ @_ "/>
    <numFmt numFmtId="176" formatCode="0_ "/>
  </numFmts>
  <fonts count="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</font>
    <font>
      <b/>
      <sz val="11"/>
      <color theme="1"/>
      <name val="宋体"/>
      <family val="2"/>
      <charset val="134"/>
      <scheme val="minor"/>
    </font>
    <font>
      <sz val="18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2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3" fontId="0" fillId="0" borderId="0" xfId="0" applyNumberFormat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"/>
  <sheetViews>
    <sheetView topLeftCell="C1" workbookViewId="0">
      <selection activeCell="M3" sqref="M3:M17"/>
    </sheetView>
  </sheetViews>
  <sheetFormatPr defaultRowHeight="13.5" x14ac:dyDescent="0.15"/>
  <cols>
    <col min="1" max="1" width="5.25" bestFit="1" customWidth="1"/>
    <col min="2" max="2" width="9" bestFit="1" customWidth="1"/>
    <col min="3" max="3" width="7.125" bestFit="1" customWidth="1"/>
    <col min="4" max="4" width="5.25" bestFit="1" customWidth="1"/>
    <col min="5" max="5" width="12.75" bestFit="1" customWidth="1"/>
    <col min="6" max="7" width="5.25" bestFit="1" customWidth="1"/>
    <col min="8" max="8" width="11" bestFit="1" customWidth="1"/>
    <col min="9" max="9" width="13" bestFit="1" customWidth="1"/>
    <col min="11" max="11" width="13" bestFit="1" customWidth="1"/>
    <col min="12" max="12" width="15.125" bestFit="1" customWidth="1"/>
  </cols>
  <sheetData>
    <row r="1" spans="1:13" s="1" customFormat="1" ht="25.5" customHeight="1" x14ac:dyDescent="0.15">
      <c r="A1" s="2" t="s">
        <v>48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x14ac:dyDescent="0.15">
      <c r="A2" s="4" t="s">
        <v>13</v>
      </c>
      <c r="B2" s="4" t="s">
        <v>14</v>
      </c>
      <c r="C2" s="4" t="s">
        <v>0</v>
      </c>
      <c r="D2" s="4" t="s">
        <v>15</v>
      </c>
      <c r="E2" s="4" t="s">
        <v>16</v>
      </c>
      <c r="F2" s="4" t="s">
        <v>17</v>
      </c>
      <c r="G2" s="4" t="s">
        <v>18</v>
      </c>
      <c r="H2" s="4" t="s">
        <v>19</v>
      </c>
      <c r="I2" s="4" t="s">
        <v>20</v>
      </c>
      <c r="J2" s="4" t="s">
        <v>21</v>
      </c>
      <c r="K2" s="4" t="s">
        <v>22</v>
      </c>
      <c r="L2" s="4" t="s">
        <v>23</v>
      </c>
      <c r="M2" s="4" t="s">
        <v>24</v>
      </c>
    </row>
    <row r="3" spans="1:13" x14ac:dyDescent="0.15">
      <c r="A3" s="3">
        <v>1</v>
      </c>
      <c r="B3" s="4" t="s">
        <v>32</v>
      </c>
      <c r="C3" s="4" t="s">
        <v>9</v>
      </c>
      <c r="D3" s="4" t="s">
        <v>47</v>
      </c>
      <c r="E3" s="5">
        <v>40600</v>
      </c>
      <c r="F3" s="4">
        <v>500</v>
      </c>
      <c r="G3" s="4">
        <v>260</v>
      </c>
      <c r="H3" s="4">
        <v>230</v>
      </c>
      <c r="I3" s="4">
        <f>E3+F3+G3-H3</f>
        <v>41130</v>
      </c>
      <c r="J3" s="4">
        <v>460</v>
      </c>
      <c r="K3" s="4">
        <f>IF((I3-J3-3500)&gt;0,I3-J3-3500,0)</f>
        <v>37170</v>
      </c>
      <c r="L3" s="4">
        <f>IF(K3&gt;80000,K3*0.45-13505,IF(K3&gt;55000,K3*0.35-5505,IF(K3&gt;35000,K3*0.3-2755,IF(K3&gt;9000,K3*0.25-1005,IF(K3&gt;4500,K3*0.2-555,IF(K3&gt;1500,K3*0.1-105,K3*0.03))))))</f>
        <v>8396</v>
      </c>
      <c r="M3" s="4">
        <f>I3-J3-L3</f>
        <v>32274</v>
      </c>
    </row>
    <row r="4" spans="1:13" x14ac:dyDescent="0.15">
      <c r="A4" s="3">
        <v>2</v>
      </c>
      <c r="B4" s="4" t="s">
        <v>33</v>
      </c>
      <c r="C4" s="4" t="s">
        <v>4</v>
      </c>
      <c r="D4" s="4" t="s">
        <v>29</v>
      </c>
      <c r="E4" s="5">
        <v>3500</v>
      </c>
      <c r="F4" s="4"/>
      <c r="G4" s="4">
        <v>260</v>
      </c>
      <c r="H4" s="4">
        <v>352</v>
      </c>
      <c r="I4" s="4">
        <f t="shared" ref="I4:I17" si="0">E4+F4+G4-H4</f>
        <v>3408</v>
      </c>
      <c r="J4" s="4">
        <v>309</v>
      </c>
      <c r="K4" s="4">
        <f t="shared" ref="K4:K17" si="1">IF((I4-J4-3500)&gt;0,I4-J4-3500,0)</f>
        <v>0</v>
      </c>
      <c r="L4" s="4">
        <f t="shared" ref="L4:L17" si="2">IF(K4&gt;80000,K4*0.45-13505,IF(K4&gt;55000,K4*0.35-5505,IF(K4&gt;35000,K4*0.3-2755,IF(K4&gt;9000,K4*0.25-1005,IF(K4&gt;4500,K4*0.2-555,IF(K4&gt;1500,K4*0.1-105,K4*0.03))))))</f>
        <v>0</v>
      </c>
      <c r="M4" s="4">
        <f t="shared" ref="M4:M17" si="3">I4-J4-L4</f>
        <v>3099</v>
      </c>
    </row>
    <row r="5" spans="1:13" x14ac:dyDescent="0.15">
      <c r="A5" s="3">
        <v>3</v>
      </c>
      <c r="B5" s="4" t="s">
        <v>34</v>
      </c>
      <c r="C5" s="4" t="s">
        <v>27</v>
      </c>
      <c r="D5" s="4" t="s">
        <v>28</v>
      </c>
      <c r="E5" s="5">
        <v>12450</v>
      </c>
      <c r="F5" s="4">
        <v>500</v>
      </c>
      <c r="G5" s="4">
        <v>260</v>
      </c>
      <c r="H5" s="4"/>
      <c r="I5" s="4">
        <f t="shared" si="0"/>
        <v>13210</v>
      </c>
      <c r="J5" s="4">
        <v>289</v>
      </c>
      <c r="K5" s="4">
        <f t="shared" si="1"/>
        <v>9421</v>
      </c>
      <c r="L5" s="4">
        <f t="shared" si="2"/>
        <v>1350.25</v>
      </c>
      <c r="M5" s="4">
        <f t="shared" si="3"/>
        <v>11570.75</v>
      </c>
    </row>
    <row r="6" spans="1:13" x14ac:dyDescent="0.15">
      <c r="A6" s="3">
        <v>4</v>
      </c>
      <c r="B6" s="4" t="s">
        <v>35</v>
      </c>
      <c r="C6" s="4" t="s">
        <v>25</v>
      </c>
      <c r="D6" s="4" t="s">
        <v>49</v>
      </c>
      <c r="E6" s="5">
        <v>6050</v>
      </c>
      <c r="F6" s="4"/>
      <c r="G6" s="4">
        <v>260</v>
      </c>
      <c r="H6" s="4">
        <v>130</v>
      </c>
      <c r="I6" s="4">
        <f t="shared" si="0"/>
        <v>6180</v>
      </c>
      <c r="J6" s="4">
        <v>360</v>
      </c>
      <c r="K6" s="4">
        <f t="shared" si="1"/>
        <v>2320</v>
      </c>
      <c r="L6" s="4">
        <f t="shared" si="2"/>
        <v>127</v>
      </c>
      <c r="M6" s="4">
        <f t="shared" si="3"/>
        <v>5693</v>
      </c>
    </row>
    <row r="7" spans="1:13" x14ac:dyDescent="0.15">
      <c r="A7" s="3">
        <v>5</v>
      </c>
      <c r="B7" s="4" t="s">
        <v>36</v>
      </c>
      <c r="C7" s="4" t="s">
        <v>10</v>
      </c>
      <c r="D7" s="4" t="s">
        <v>30</v>
      </c>
      <c r="E7" s="5">
        <v>6150</v>
      </c>
      <c r="F7" s="4"/>
      <c r="G7" s="4">
        <v>260</v>
      </c>
      <c r="H7" s="4"/>
      <c r="I7" s="4">
        <f t="shared" si="0"/>
        <v>6410</v>
      </c>
      <c r="J7" s="4">
        <v>289</v>
      </c>
      <c r="K7" s="4">
        <f t="shared" si="1"/>
        <v>2621</v>
      </c>
      <c r="L7" s="4">
        <f t="shared" si="2"/>
        <v>157.10000000000002</v>
      </c>
      <c r="M7" s="4">
        <f t="shared" si="3"/>
        <v>5963.9</v>
      </c>
    </row>
    <row r="8" spans="1:13" x14ac:dyDescent="0.15">
      <c r="A8" s="3">
        <v>6</v>
      </c>
      <c r="B8" s="4" t="s">
        <v>37</v>
      </c>
      <c r="C8" s="4" t="s">
        <v>26</v>
      </c>
      <c r="D8" s="4" t="s">
        <v>29</v>
      </c>
      <c r="E8" s="5">
        <v>6350</v>
      </c>
      <c r="F8" s="4">
        <v>500</v>
      </c>
      <c r="G8" s="4">
        <v>260</v>
      </c>
      <c r="H8" s="4"/>
      <c r="I8" s="4">
        <f t="shared" si="0"/>
        <v>7110</v>
      </c>
      <c r="J8" s="4">
        <v>289</v>
      </c>
      <c r="K8" s="4">
        <f t="shared" si="1"/>
        <v>3321</v>
      </c>
      <c r="L8" s="4">
        <f t="shared" si="2"/>
        <v>227.10000000000002</v>
      </c>
      <c r="M8" s="4">
        <f t="shared" si="3"/>
        <v>6593.9</v>
      </c>
    </row>
    <row r="9" spans="1:13" x14ac:dyDescent="0.15">
      <c r="A9" s="3">
        <v>7</v>
      </c>
      <c r="B9" s="4" t="s">
        <v>38</v>
      </c>
      <c r="C9" s="4" t="s">
        <v>11</v>
      </c>
      <c r="D9" s="4" t="s">
        <v>29</v>
      </c>
      <c r="E9" s="5">
        <v>10550</v>
      </c>
      <c r="F9" s="4"/>
      <c r="G9" s="4">
        <v>260</v>
      </c>
      <c r="H9" s="4"/>
      <c r="I9" s="4">
        <f t="shared" si="0"/>
        <v>10810</v>
      </c>
      <c r="J9" s="4">
        <v>206</v>
      </c>
      <c r="K9" s="4">
        <f t="shared" si="1"/>
        <v>7104</v>
      </c>
      <c r="L9" s="4">
        <f t="shared" si="2"/>
        <v>865.80000000000018</v>
      </c>
      <c r="M9" s="4">
        <f t="shared" si="3"/>
        <v>9738.2000000000007</v>
      </c>
    </row>
    <row r="10" spans="1:13" x14ac:dyDescent="0.15">
      <c r="A10" s="3">
        <v>8</v>
      </c>
      <c r="B10" s="4" t="s">
        <v>39</v>
      </c>
      <c r="C10" s="4" t="s">
        <v>5</v>
      </c>
      <c r="D10" s="4" t="s">
        <v>30</v>
      </c>
      <c r="E10" s="5">
        <v>15550</v>
      </c>
      <c r="F10" s="4">
        <v>500</v>
      </c>
      <c r="G10" s="4">
        <v>260</v>
      </c>
      <c r="H10" s="4">
        <v>155</v>
      </c>
      <c r="I10" s="4">
        <f t="shared" si="0"/>
        <v>16155</v>
      </c>
      <c r="J10" s="4">
        <v>308</v>
      </c>
      <c r="K10" s="4">
        <f t="shared" si="1"/>
        <v>12347</v>
      </c>
      <c r="L10" s="4">
        <f t="shared" si="2"/>
        <v>2081.75</v>
      </c>
      <c r="M10" s="4">
        <f t="shared" si="3"/>
        <v>13765.25</v>
      </c>
    </row>
    <row r="11" spans="1:13" x14ac:dyDescent="0.15">
      <c r="A11" s="3">
        <v>9</v>
      </c>
      <c r="B11" s="4" t="s">
        <v>40</v>
      </c>
      <c r="C11" s="4" t="s">
        <v>6</v>
      </c>
      <c r="D11" s="4" t="s">
        <v>31</v>
      </c>
      <c r="E11" s="5">
        <v>4100</v>
      </c>
      <c r="F11" s="4"/>
      <c r="G11" s="4">
        <v>260</v>
      </c>
      <c r="H11" s="4"/>
      <c r="I11" s="4">
        <f t="shared" si="0"/>
        <v>4360</v>
      </c>
      <c r="J11" s="4">
        <v>289</v>
      </c>
      <c r="K11" s="4">
        <f t="shared" si="1"/>
        <v>571</v>
      </c>
      <c r="L11" s="4">
        <f t="shared" si="2"/>
        <v>17.13</v>
      </c>
      <c r="M11" s="4">
        <f t="shared" si="3"/>
        <v>4053.87</v>
      </c>
    </row>
    <row r="12" spans="1:13" x14ac:dyDescent="0.15">
      <c r="A12" s="3">
        <v>10</v>
      </c>
      <c r="B12" s="4" t="s">
        <v>41</v>
      </c>
      <c r="C12" s="4" t="s">
        <v>12</v>
      </c>
      <c r="D12" s="4" t="s">
        <v>30</v>
      </c>
      <c r="E12" s="5">
        <v>5800</v>
      </c>
      <c r="F12" s="4"/>
      <c r="G12" s="4">
        <v>260</v>
      </c>
      <c r="H12" s="4">
        <v>25</v>
      </c>
      <c r="I12" s="4">
        <f t="shared" si="0"/>
        <v>6035</v>
      </c>
      <c r="J12" s="4">
        <v>289</v>
      </c>
      <c r="K12" s="4">
        <f t="shared" si="1"/>
        <v>2246</v>
      </c>
      <c r="L12" s="4">
        <f t="shared" si="2"/>
        <v>119.60000000000002</v>
      </c>
      <c r="M12" s="4">
        <f t="shared" si="3"/>
        <v>5626.4</v>
      </c>
    </row>
    <row r="13" spans="1:13" x14ac:dyDescent="0.15">
      <c r="A13" s="3">
        <v>11</v>
      </c>
      <c r="B13" s="4" t="s">
        <v>42</v>
      </c>
      <c r="C13" s="4" t="s">
        <v>1</v>
      </c>
      <c r="D13" s="4" t="s">
        <v>31</v>
      </c>
      <c r="E13" s="5">
        <v>5050</v>
      </c>
      <c r="F13" s="4"/>
      <c r="G13" s="4">
        <v>260</v>
      </c>
      <c r="H13" s="4"/>
      <c r="I13" s="4">
        <f t="shared" si="0"/>
        <v>5310</v>
      </c>
      <c r="J13" s="4">
        <v>289</v>
      </c>
      <c r="K13" s="4">
        <f t="shared" si="1"/>
        <v>1521</v>
      </c>
      <c r="L13" s="4">
        <f t="shared" si="2"/>
        <v>47.099999999999994</v>
      </c>
      <c r="M13" s="4">
        <f t="shared" si="3"/>
        <v>4973.8999999999996</v>
      </c>
    </row>
    <row r="14" spans="1:13" x14ac:dyDescent="0.15">
      <c r="A14" s="3">
        <v>12</v>
      </c>
      <c r="B14" s="4" t="s">
        <v>43</v>
      </c>
      <c r="C14" s="4" t="s">
        <v>2</v>
      </c>
      <c r="D14" s="4" t="s">
        <v>30</v>
      </c>
      <c r="E14" s="5">
        <v>3000</v>
      </c>
      <c r="F14" s="4"/>
      <c r="G14" s="4">
        <v>260</v>
      </c>
      <c r="H14" s="4"/>
      <c r="I14" s="4">
        <f t="shared" si="0"/>
        <v>3260</v>
      </c>
      <c r="J14" s="4">
        <v>289</v>
      </c>
      <c r="K14" s="4">
        <f t="shared" si="1"/>
        <v>0</v>
      </c>
      <c r="L14" s="4">
        <f t="shared" si="2"/>
        <v>0</v>
      </c>
      <c r="M14" s="4">
        <f t="shared" si="3"/>
        <v>2971</v>
      </c>
    </row>
    <row r="15" spans="1:13" x14ac:dyDescent="0.15">
      <c r="A15" s="3">
        <v>13</v>
      </c>
      <c r="B15" s="4" t="s">
        <v>44</v>
      </c>
      <c r="C15" s="4" t="s">
        <v>7</v>
      </c>
      <c r="D15" s="4" t="s">
        <v>29</v>
      </c>
      <c r="E15" s="5">
        <v>12450</v>
      </c>
      <c r="F15" s="4">
        <v>500</v>
      </c>
      <c r="G15" s="4">
        <v>260</v>
      </c>
      <c r="H15" s="4"/>
      <c r="I15" s="4">
        <f t="shared" si="0"/>
        <v>13210</v>
      </c>
      <c r="J15" s="4">
        <v>289</v>
      </c>
      <c r="K15" s="4">
        <f t="shared" si="1"/>
        <v>9421</v>
      </c>
      <c r="L15" s="4">
        <f t="shared" si="2"/>
        <v>1350.25</v>
      </c>
      <c r="M15" s="4">
        <f t="shared" si="3"/>
        <v>11570.75</v>
      </c>
    </row>
    <row r="16" spans="1:13" x14ac:dyDescent="0.15">
      <c r="A16" s="3">
        <v>14</v>
      </c>
      <c r="B16" s="4" t="s">
        <v>45</v>
      </c>
      <c r="C16" s="4" t="s">
        <v>8</v>
      </c>
      <c r="D16" s="4" t="s">
        <v>28</v>
      </c>
      <c r="E16" s="5">
        <v>4850</v>
      </c>
      <c r="F16" s="4"/>
      <c r="G16" s="4">
        <v>260</v>
      </c>
      <c r="H16" s="4"/>
      <c r="I16" s="4">
        <f t="shared" si="0"/>
        <v>5110</v>
      </c>
      <c r="J16" s="4">
        <v>289</v>
      </c>
      <c r="K16" s="4">
        <f t="shared" si="1"/>
        <v>1321</v>
      </c>
      <c r="L16" s="4">
        <f t="shared" si="2"/>
        <v>39.629999999999995</v>
      </c>
      <c r="M16" s="4">
        <f t="shared" si="3"/>
        <v>4781.37</v>
      </c>
    </row>
    <row r="17" spans="1:13" x14ac:dyDescent="0.15">
      <c r="A17" s="3">
        <v>15</v>
      </c>
      <c r="B17" s="4" t="s">
        <v>46</v>
      </c>
      <c r="C17" s="4" t="s">
        <v>3</v>
      </c>
      <c r="D17" s="4" t="s">
        <v>29</v>
      </c>
      <c r="E17" s="5">
        <v>9800</v>
      </c>
      <c r="F17" s="4"/>
      <c r="G17" s="4">
        <v>260</v>
      </c>
      <c r="H17" s="4"/>
      <c r="I17" s="4">
        <f t="shared" si="0"/>
        <v>10060</v>
      </c>
      <c r="J17" s="4">
        <v>309</v>
      </c>
      <c r="K17" s="4">
        <f t="shared" si="1"/>
        <v>6251</v>
      </c>
      <c r="L17" s="4">
        <f t="shared" si="2"/>
        <v>695.2</v>
      </c>
      <c r="M17" s="4">
        <f t="shared" si="3"/>
        <v>9055.7999999999993</v>
      </c>
    </row>
  </sheetData>
  <mergeCells count="1">
    <mergeCell ref="A1:M1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3"/>
  <sheetViews>
    <sheetView tabSelected="1" topLeftCell="C1" workbookViewId="0">
      <selection activeCell="G22" sqref="G22"/>
    </sheetView>
  </sheetViews>
  <sheetFormatPr defaultRowHeight="13.5" outlineLevelRow="2" x14ac:dyDescent="0.15"/>
  <cols>
    <col min="1" max="1" width="5.25" bestFit="1" customWidth="1"/>
    <col min="2" max="2" width="9" bestFit="1" customWidth="1"/>
    <col min="3" max="3" width="7.125" bestFit="1" customWidth="1"/>
    <col min="4" max="4" width="5.25" bestFit="1" customWidth="1"/>
    <col min="5" max="5" width="12.75" bestFit="1" customWidth="1"/>
    <col min="6" max="7" width="5.25" bestFit="1" customWidth="1"/>
    <col min="8" max="8" width="11" bestFit="1" customWidth="1"/>
    <col min="9" max="9" width="13" bestFit="1" customWidth="1"/>
    <col min="11" max="11" width="13" bestFit="1" customWidth="1"/>
    <col min="12" max="12" width="15.125" bestFit="1" customWidth="1"/>
  </cols>
  <sheetData>
    <row r="1" spans="1:13" s="1" customFormat="1" ht="25.5" customHeight="1" x14ac:dyDescent="0.15">
      <c r="A1" s="2" t="s">
        <v>48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x14ac:dyDescent="0.15">
      <c r="A2" s="4" t="s">
        <v>13</v>
      </c>
      <c r="B2" s="4" t="s">
        <v>14</v>
      </c>
      <c r="C2" s="4" t="s">
        <v>0</v>
      </c>
      <c r="D2" s="4" t="s">
        <v>15</v>
      </c>
      <c r="E2" s="4" t="s">
        <v>16</v>
      </c>
      <c r="F2" s="4" t="s">
        <v>17</v>
      </c>
      <c r="G2" s="4" t="s">
        <v>18</v>
      </c>
      <c r="H2" s="4" t="s">
        <v>19</v>
      </c>
      <c r="I2" s="4" t="s">
        <v>20</v>
      </c>
      <c r="J2" s="4" t="s">
        <v>21</v>
      </c>
      <c r="K2" s="4" t="s">
        <v>22</v>
      </c>
      <c r="L2" s="4" t="s">
        <v>23</v>
      </c>
      <c r="M2" s="4" t="s">
        <v>24</v>
      </c>
    </row>
    <row r="3" spans="1:13" outlineLevel="2" x14ac:dyDescent="0.15">
      <c r="A3" s="3">
        <v>1</v>
      </c>
      <c r="B3" s="4" t="s">
        <v>32</v>
      </c>
      <c r="C3" s="4" t="s">
        <v>9</v>
      </c>
      <c r="D3" s="4" t="s">
        <v>29</v>
      </c>
      <c r="E3" s="5">
        <v>40600</v>
      </c>
      <c r="F3" s="4">
        <v>500</v>
      </c>
      <c r="G3" s="4">
        <v>260</v>
      </c>
      <c r="H3" s="4">
        <v>230</v>
      </c>
      <c r="I3" s="4">
        <f>E3+F3+G3-H3</f>
        <v>41130</v>
      </c>
      <c r="J3" s="4">
        <v>460</v>
      </c>
      <c r="K3" s="4">
        <f>IF((I3-J3-3500)&gt;0,I3-J3-3500,0)</f>
        <v>37170</v>
      </c>
      <c r="L3" s="4">
        <f>IF(K3&gt;80000,K3*0.45-13505,IF(K3&gt;55000,K3*0.35-5505,IF(K3&gt;35000,K3*0.3-2755,IF(K3&gt;9000,K3*0.25-1005,IF(K3&gt;4500,K3*0.2-555,IF(K3&gt;1500,K3*0.1-105,K3*0.03))))))</f>
        <v>8396</v>
      </c>
      <c r="M3" s="4">
        <f>I3-J3-L3</f>
        <v>32274</v>
      </c>
    </row>
    <row r="4" spans="1:13" outlineLevel="2" x14ac:dyDescent="0.15">
      <c r="A4" s="3">
        <v>2</v>
      </c>
      <c r="B4" s="4" t="s">
        <v>33</v>
      </c>
      <c r="C4" s="4" t="s">
        <v>4</v>
      </c>
      <c r="D4" s="4" t="s">
        <v>29</v>
      </c>
      <c r="E4" s="5">
        <v>3500</v>
      </c>
      <c r="F4" s="4"/>
      <c r="G4" s="4">
        <v>260</v>
      </c>
      <c r="H4" s="4">
        <v>352</v>
      </c>
      <c r="I4" s="4">
        <f>E4+F4+G4-H4</f>
        <v>3408</v>
      </c>
      <c r="J4" s="4">
        <v>309</v>
      </c>
      <c r="K4" s="4">
        <f>IF((I4-J4-3500)&gt;0,I4-J4-3500,0)</f>
        <v>0</v>
      </c>
      <c r="L4" s="4">
        <f>IF(K4&gt;80000,K4*0.45-13505,IF(K4&gt;55000,K4*0.35-5505,IF(K4&gt;35000,K4*0.3-2755,IF(K4&gt;9000,K4*0.25-1005,IF(K4&gt;4500,K4*0.2-555,IF(K4&gt;1500,K4*0.1-105,K4*0.03))))))</f>
        <v>0</v>
      </c>
      <c r="M4" s="4">
        <f>I4-J4-L4</f>
        <v>3099</v>
      </c>
    </row>
    <row r="5" spans="1:13" outlineLevel="2" x14ac:dyDescent="0.15">
      <c r="A5" s="3">
        <v>3</v>
      </c>
      <c r="B5" s="4" t="s">
        <v>34</v>
      </c>
      <c r="C5" s="4" t="s">
        <v>26</v>
      </c>
      <c r="D5" s="4" t="s">
        <v>29</v>
      </c>
      <c r="E5" s="5">
        <v>6350</v>
      </c>
      <c r="F5" s="4">
        <v>500</v>
      </c>
      <c r="G5" s="4">
        <v>260</v>
      </c>
      <c r="H5" s="4"/>
      <c r="I5" s="4">
        <f>E5+F5+G5-H5</f>
        <v>7110</v>
      </c>
      <c r="J5" s="4">
        <v>289</v>
      </c>
      <c r="K5" s="4">
        <f>IF((I5-J5-3500)&gt;0,I5-J5-3500,0)</f>
        <v>3321</v>
      </c>
      <c r="L5" s="4">
        <f>IF(K5&gt;80000,K5*0.45-13505,IF(K5&gt;55000,K5*0.35-5505,IF(K5&gt;35000,K5*0.3-2755,IF(K5&gt;9000,K5*0.25-1005,IF(K5&gt;4500,K5*0.2-555,IF(K5&gt;1500,K5*0.1-105,K5*0.03))))))</f>
        <v>227.10000000000002</v>
      </c>
      <c r="M5" s="4">
        <f>I5-J5-L5</f>
        <v>6593.9</v>
      </c>
    </row>
    <row r="6" spans="1:13" outlineLevel="2" x14ac:dyDescent="0.15">
      <c r="A6" s="3">
        <v>4</v>
      </c>
      <c r="B6" s="4" t="s">
        <v>35</v>
      </c>
      <c r="C6" s="4" t="s">
        <v>11</v>
      </c>
      <c r="D6" s="4" t="s">
        <v>29</v>
      </c>
      <c r="E6" s="5">
        <v>10550</v>
      </c>
      <c r="F6" s="4"/>
      <c r="G6" s="4">
        <v>260</v>
      </c>
      <c r="H6" s="4"/>
      <c r="I6" s="4">
        <f>E6+F6+G6-H6</f>
        <v>10810</v>
      </c>
      <c r="J6" s="4">
        <v>206</v>
      </c>
      <c r="K6" s="4">
        <f>IF((I6-J6-3500)&gt;0,I6-J6-3500,0)</f>
        <v>7104</v>
      </c>
      <c r="L6" s="4">
        <f>IF(K6&gt;80000,K6*0.45-13505,IF(K6&gt;55000,K6*0.35-5505,IF(K6&gt;35000,K6*0.3-2755,IF(K6&gt;9000,K6*0.25-1005,IF(K6&gt;4500,K6*0.2-555,IF(K6&gt;1500,K6*0.1-105,K6*0.03))))))</f>
        <v>865.80000000000018</v>
      </c>
      <c r="M6" s="4">
        <f>I6-J6-L6</f>
        <v>9738.2000000000007</v>
      </c>
    </row>
    <row r="7" spans="1:13" outlineLevel="2" x14ac:dyDescent="0.15">
      <c r="A7" s="3">
        <v>5</v>
      </c>
      <c r="B7" s="4" t="s">
        <v>36</v>
      </c>
      <c r="C7" s="4" t="s">
        <v>7</v>
      </c>
      <c r="D7" s="4" t="s">
        <v>29</v>
      </c>
      <c r="E7" s="5">
        <v>12450</v>
      </c>
      <c r="F7" s="4">
        <v>500</v>
      </c>
      <c r="G7" s="4">
        <v>260</v>
      </c>
      <c r="H7" s="4"/>
      <c r="I7" s="4">
        <f>E7+F7+G7-H7</f>
        <v>13210</v>
      </c>
      <c r="J7" s="4">
        <v>289</v>
      </c>
      <c r="K7" s="4">
        <f>IF((I7-J7-3500)&gt;0,I7-J7-3500,0)</f>
        <v>9421</v>
      </c>
      <c r="L7" s="4">
        <f>IF(K7&gt;80000,K7*0.45-13505,IF(K7&gt;55000,K7*0.35-5505,IF(K7&gt;35000,K7*0.3-2755,IF(K7&gt;9000,K7*0.25-1005,IF(K7&gt;4500,K7*0.2-555,IF(K7&gt;1500,K7*0.1-105,K7*0.03))))))</f>
        <v>1350.25</v>
      </c>
      <c r="M7" s="4">
        <f>I7-J7-L7</f>
        <v>11570.75</v>
      </c>
    </row>
    <row r="8" spans="1:13" outlineLevel="2" x14ac:dyDescent="0.15">
      <c r="A8" s="3">
        <v>6</v>
      </c>
      <c r="B8" s="4" t="s">
        <v>37</v>
      </c>
      <c r="C8" s="4" t="s">
        <v>3</v>
      </c>
      <c r="D8" s="4" t="s">
        <v>29</v>
      </c>
      <c r="E8" s="5">
        <v>9800</v>
      </c>
      <c r="F8" s="4"/>
      <c r="G8" s="4">
        <v>260</v>
      </c>
      <c r="H8" s="4"/>
      <c r="I8" s="4">
        <f>E8+F8+G8-H8</f>
        <v>10060</v>
      </c>
      <c r="J8" s="4">
        <v>309</v>
      </c>
      <c r="K8" s="4">
        <f>IF((I8-J8-3500)&gt;0,I8-J8-3500,0)</f>
        <v>6251</v>
      </c>
      <c r="L8" s="4">
        <f>IF(K8&gt;80000,K8*0.45-13505,IF(K8&gt;55000,K8*0.35-5505,IF(K8&gt;35000,K8*0.3-2755,IF(K8&gt;9000,K8*0.25-1005,IF(K8&gt;4500,K8*0.2-555,IF(K8&gt;1500,K8*0.1-105,K8*0.03))))))</f>
        <v>695.2</v>
      </c>
      <c r="M8" s="4">
        <f>I8-J8-L8</f>
        <v>9055.7999999999993</v>
      </c>
    </row>
    <row r="9" spans="1:13" outlineLevel="1" x14ac:dyDescent="0.15">
      <c r="A9" s="3"/>
      <c r="B9" s="4"/>
      <c r="C9" s="4"/>
      <c r="D9" s="6" t="s">
        <v>50</v>
      </c>
      <c r="E9" s="5"/>
      <c r="F9" s="4"/>
      <c r="G9" s="4"/>
      <c r="H9" s="4"/>
      <c r="I9" s="4">
        <f>SUBTOTAL(9,I3:I8)</f>
        <v>85728</v>
      </c>
      <c r="J9" s="4"/>
      <c r="K9" s="4"/>
      <c r="L9" s="4"/>
      <c r="M9" s="4"/>
    </row>
    <row r="10" spans="1:13" outlineLevel="2" x14ac:dyDescent="0.15">
      <c r="A10" s="3">
        <v>7</v>
      </c>
      <c r="B10" s="4" t="s">
        <v>38</v>
      </c>
      <c r="C10" s="4" t="s">
        <v>25</v>
      </c>
      <c r="D10" s="4" t="s">
        <v>49</v>
      </c>
      <c r="E10" s="5">
        <v>6050</v>
      </c>
      <c r="F10" s="4"/>
      <c r="G10" s="4">
        <v>260</v>
      </c>
      <c r="H10" s="4">
        <v>130</v>
      </c>
      <c r="I10" s="4">
        <f>E10+F10+G10-H10</f>
        <v>6180</v>
      </c>
      <c r="J10" s="4">
        <v>360</v>
      </c>
      <c r="K10" s="4">
        <f>IF((I10-J10-3500)&gt;0,I10-J10-3500,0)</f>
        <v>2320</v>
      </c>
      <c r="L10" s="4">
        <f>IF(K10&gt;80000,K10*0.45-13505,IF(K10&gt;55000,K10*0.35-5505,IF(K10&gt;35000,K10*0.3-2755,IF(K10&gt;9000,K10*0.25-1005,IF(K10&gt;4500,K10*0.2-555,IF(K10&gt;1500,K10*0.1-105,K10*0.03))))))</f>
        <v>127</v>
      </c>
      <c r="M10" s="4">
        <f>I10-J10-L10</f>
        <v>5693</v>
      </c>
    </row>
    <row r="11" spans="1:13" outlineLevel="1" x14ac:dyDescent="0.15">
      <c r="A11" s="3"/>
      <c r="B11" s="4"/>
      <c r="C11" s="4"/>
      <c r="D11" s="6" t="s">
        <v>51</v>
      </c>
      <c r="E11" s="5"/>
      <c r="F11" s="4"/>
      <c r="G11" s="4"/>
      <c r="H11" s="4"/>
      <c r="I11" s="4">
        <f>SUBTOTAL(9,I10:I10)</f>
        <v>6180</v>
      </c>
      <c r="J11" s="4"/>
      <c r="K11" s="4"/>
      <c r="L11" s="4"/>
      <c r="M11" s="4"/>
    </row>
    <row r="12" spans="1:13" outlineLevel="2" x14ac:dyDescent="0.15">
      <c r="A12" s="3">
        <v>8</v>
      </c>
      <c r="B12" s="4" t="s">
        <v>39</v>
      </c>
      <c r="C12" s="4" t="s">
        <v>6</v>
      </c>
      <c r="D12" s="4" t="s">
        <v>31</v>
      </c>
      <c r="E12" s="5">
        <v>4100</v>
      </c>
      <c r="F12" s="4"/>
      <c r="G12" s="4">
        <v>260</v>
      </c>
      <c r="H12" s="4"/>
      <c r="I12" s="4">
        <f>E12+F12+G12-H12</f>
        <v>4360</v>
      </c>
      <c r="J12" s="4">
        <v>289</v>
      </c>
      <c r="K12" s="4">
        <f>IF((I12-J12-3500)&gt;0,I12-J12-3500,0)</f>
        <v>571</v>
      </c>
      <c r="L12" s="4">
        <f>IF(K12&gt;80000,K12*0.45-13505,IF(K12&gt;55000,K12*0.35-5505,IF(K12&gt;35000,K12*0.3-2755,IF(K12&gt;9000,K12*0.25-1005,IF(K12&gt;4500,K12*0.2-555,IF(K12&gt;1500,K12*0.1-105,K12*0.03))))))</f>
        <v>17.13</v>
      </c>
      <c r="M12" s="4">
        <f>I12-J12-L12</f>
        <v>4053.87</v>
      </c>
    </row>
    <row r="13" spans="1:13" outlineLevel="2" x14ac:dyDescent="0.15">
      <c r="A13" s="3">
        <v>9</v>
      </c>
      <c r="B13" s="4" t="s">
        <v>40</v>
      </c>
      <c r="C13" s="4" t="s">
        <v>1</v>
      </c>
      <c r="D13" s="4" t="s">
        <v>31</v>
      </c>
      <c r="E13" s="5">
        <v>5050</v>
      </c>
      <c r="F13" s="4"/>
      <c r="G13" s="4">
        <v>260</v>
      </c>
      <c r="H13" s="4"/>
      <c r="I13" s="4">
        <f>E13+F13+G13-H13</f>
        <v>5310</v>
      </c>
      <c r="J13" s="4">
        <v>289</v>
      </c>
      <c r="K13" s="4">
        <f>IF((I13-J13-3500)&gt;0,I13-J13-3500,0)</f>
        <v>1521</v>
      </c>
      <c r="L13" s="4">
        <f>IF(K13&gt;80000,K13*0.45-13505,IF(K13&gt;55000,K13*0.35-5505,IF(K13&gt;35000,K13*0.3-2755,IF(K13&gt;9000,K13*0.25-1005,IF(K13&gt;4500,K13*0.2-555,IF(K13&gt;1500,K13*0.1-105,K13*0.03))))))</f>
        <v>47.099999999999994</v>
      </c>
      <c r="M13" s="4">
        <f>I13-J13-L13</f>
        <v>4973.8999999999996</v>
      </c>
    </row>
    <row r="14" spans="1:13" outlineLevel="1" x14ac:dyDescent="0.15">
      <c r="A14" s="3"/>
      <c r="B14" s="4"/>
      <c r="C14" s="4"/>
      <c r="D14" s="6" t="s">
        <v>52</v>
      </c>
      <c r="E14" s="5"/>
      <c r="F14" s="4"/>
      <c r="G14" s="4"/>
      <c r="H14" s="4"/>
      <c r="I14" s="4">
        <f>SUBTOTAL(9,I12:I13)</f>
        <v>9670</v>
      </c>
      <c r="J14" s="4"/>
      <c r="K14" s="4"/>
      <c r="L14" s="4"/>
      <c r="M14" s="4"/>
    </row>
    <row r="15" spans="1:13" outlineLevel="2" x14ac:dyDescent="0.15">
      <c r="A15" s="3">
        <v>10</v>
      </c>
      <c r="B15" s="4" t="s">
        <v>41</v>
      </c>
      <c r="C15" s="4" t="s">
        <v>27</v>
      </c>
      <c r="D15" s="4" t="s">
        <v>28</v>
      </c>
      <c r="E15" s="5">
        <v>12450</v>
      </c>
      <c r="F15" s="4">
        <v>500</v>
      </c>
      <c r="G15" s="4">
        <v>260</v>
      </c>
      <c r="H15" s="4"/>
      <c r="I15" s="4">
        <f>E15+F15+G15-H15</f>
        <v>13210</v>
      </c>
      <c r="J15" s="4">
        <v>289</v>
      </c>
      <c r="K15" s="4">
        <f>IF((I15-J15-3500)&gt;0,I15-J15-3500,0)</f>
        <v>9421</v>
      </c>
      <c r="L15" s="4">
        <f>IF(K15&gt;80000,K15*0.45-13505,IF(K15&gt;55000,K15*0.35-5505,IF(K15&gt;35000,K15*0.3-2755,IF(K15&gt;9000,K15*0.25-1005,IF(K15&gt;4500,K15*0.2-555,IF(K15&gt;1500,K15*0.1-105,K15*0.03))))))</f>
        <v>1350.25</v>
      </c>
      <c r="M15" s="4">
        <f>I15-J15-L15</f>
        <v>11570.75</v>
      </c>
    </row>
    <row r="16" spans="1:13" outlineLevel="2" x14ac:dyDescent="0.15">
      <c r="A16" s="3">
        <v>11</v>
      </c>
      <c r="B16" s="4" t="s">
        <v>42</v>
      </c>
      <c r="C16" s="4" t="s">
        <v>8</v>
      </c>
      <c r="D16" s="4" t="s">
        <v>28</v>
      </c>
      <c r="E16" s="5">
        <v>4850</v>
      </c>
      <c r="F16" s="4"/>
      <c r="G16" s="4">
        <v>260</v>
      </c>
      <c r="H16" s="4"/>
      <c r="I16" s="4">
        <f>E16+F16+G16-H16</f>
        <v>5110</v>
      </c>
      <c r="J16" s="4">
        <v>289</v>
      </c>
      <c r="K16" s="4">
        <f>IF((I16-J16-3500)&gt;0,I16-J16-3500,0)</f>
        <v>1321</v>
      </c>
      <c r="L16" s="4">
        <f>IF(K16&gt;80000,K16*0.45-13505,IF(K16&gt;55000,K16*0.35-5505,IF(K16&gt;35000,K16*0.3-2755,IF(K16&gt;9000,K16*0.25-1005,IF(K16&gt;4500,K16*0.2-555,IF(K16&gt;1500,K16*0.1-105,K16*0.03))))))</f>
        <v>39.629999999999995</v>
      </c>
      <c r="M16" s="4">
        <f>I16-J16-L16</f>
        <v>4781.37</v>
      </c>
    </row>
    <row r="17" spans="1:13" outlineLevel="1" x14ac:dyDescent="0.15">
      <c r="A17" s="3"/>
      <c r="B17" s="4"/>
      <c r="C17" s="4"/>
      <c r="D17" s="6" t="s">
        <v>53</v>
      </c>
      <c r="E17" s="5"/>
      <c r="F17" s="4"/>
      <c r="G17" s="4"/>
      <c r="H17" s="4"/>
      <c r="I17" s="4">
        <f>SUBTOTAL(9,I15:I16)</f>
        <v>18320</v>
      </c>
      <c r="J17" s="4"/>
      <c r="K17" s="4"/>
      <c r="L17" s="4"/>
      <c r="M17" s="4"/>
    </row>
    <row r="18" spans="1:13" outlineLevel="2" x14ac:dyDescent="0.15">
      <c r="A18" s="3">
        <v>12</v>
      </c>
      <c r="B18" s="4" t="s">
        <v>43</v>
      </c>
      <c r="C18" s="4" t="s">
        <v>10</v>
      </c>
      <c r="D18" s="4" t="s">
        <v>30</v>
      </c>
      <c r="E18" s="5">
        <v>6150</v>
      </c>
      <c r="F18" s="4"/>
      <c r="G18" s="4">
        <v>260</v>
      </c>
      <c r="H18" s="4"/>
      <c r="I18" s="4">
        <f>E18+F18+G18-H18</f>
        <v>6410</v>
      </c>
      <c r="J18" s="4">
        <v>289</v>
      </c>
      <c r="K18" s="4">
        <f>IF((I18-J18-3500)&gt;0,I18-J18-3500,0)</f>
        <v>2621</v>
      </c>
      <c r="L18" s="4">
        <f>IF(K18&gt;80000,K18*0.45-13505,IF(K18&gt;55000,K18*0.35-5505,IF(K18&gt;35000,K18*0.3-2755,IF(K18&gt;9000,K18*0.25-1005,IF(K18&gt;4500,K18*0.2-555,IF(K18&gt;1500,K18*0.1-105,K18*0.03))))))</f>
        <v>157.10000000000002</v>
      </c>
      <c r="M18" s="4">
        <f>I18-J18-L18</f>
        <v>5963.9</v>
      </c>
    </row>
    <row r="19" spans="1:13" outlineLevel="2" x14ac:dyDescent="0.15">
      <c r="A19" s="3">
        <v>13</v>
      </c>
      <c r="B19" s="4" t="s">
        <v>44</v>
      </c>
      <c r="C19" s="4" t="s">
        <v>5</v>
      </c>
      <c r="D19" s="4" t="s">
        <v>30</v>
      </c>
      <c r="E19" s="5">
        <v>15550</v>
      </c>
      <c r="F19" s="4">
        <v>500</v>
      </c>
      <c r="G19" s="4">
        <v>260</v>
      </c>
      <c r="H19" s="4">
        <v>155</v>
      </c>
      <c r="I19" s="4">
        <f>E19+F19+G19-H19</f>
        <v>16155</v>
      </c>
      <c r="J19" s="4">
        <v>308</v>
      </c>
      <c r="K19" s="4">
        <f>IF((I19-J19-3500)&gt;0,I19-J19-3500,0)</f>
        <v>12347</v>
      </c>
      <c r="L19" s="4">
        <f>IF(K19&gt;80000,K19*0.45-13505,IF(K19&gt;55000,K19*0.35-5505,IF(K19&gt;35000,K19*0.3-2755,IF(K19&gt;9000,K19*0.25-1005,IF(K19&gt;4500,K19*0.2-555,IF(K19&gt;1500,K19*0.1-105,K19*0.03))))))</f>
        <v>2081.75</v>
      </c>
      <c r="M19" s="4">
        <f>I19-J19-L19</f>
        <v>13765.25</v>
      </c>
    </row>
    <row r="20" spans="1:13" outlineLevel="2" x14ac:dyDescent="0.15">
      <c r="A20" s="3">
        <v>14</v>
      </c>
      <c r="B20" s="4" t="s">
        <v>45</v>
      </c>
      <c r="C20" s="4" t="s">
        <v>12</v>
      </c>
      <c r="D20" s="4" t="s">
        <v>30</v>
      </c>
      <c r="E20" s="5">
        <v>5800</v>
      </c>
      <c r="F20" s="4"/>
      <c r="G20" s="4">
        <v>260</v>
      </c>
      <c r="H20" s="4">
        <v>25</v>
      </c>
      <c r="I20" s="4">
        <f>E20+F20+G20-H20</f>
        <v>6035</v>
      </c>
      <c r="J20" s="4">
        <v>289</v>
      </c>
      <c r="K20" s="4">
        <f>IF((I20-J20-3500)&gt;0,I20-J20-3500,0)</f>
        <v>2246</v>
      </c>
      <c r="L20" s="4">
        <f>IF(K20&gt;80000,K20*0.45-13505,IF(K20&gt;55000,K20*0.35-5505,IF(K20&gt;35000,K20*0.3-2755,IF(K20&gt;9000,K20*0.25-1005,IF(K20&gt;4500,K20*0.2-555,IF(K20&gt;1500,K20*0.1-105,K20*0.03))))))</f>
        <v>119.60000000000002</v>
      </c>
      <c r="M20" s="4">
        <f>I20-J20-L20</f>
        <v>5626.4</v>
      </c>
    </row>
    <row r="21" spans="1:13" outlineLevel="2" x14ac:dyDescent="0.15">
      <c r="A21" s="3">
        <v>15</v>
      </c>
      <c r="B21" s="4" t="s">
        <v>46</v>
      </c>
      <c r="C21" s="4" t="s">
        <v>2</v>
      </c>
      <c r="D21" s="4" t="s">
        <v>30</v>
      </c>
      <c r="E21" s="5">
        <v>3000</v>
      </c>
      <c r="F21" s="4"/>
      <c r="G21" s="4">
        <v>260</v>
      </c>
      <c r="H21" s="4"/>
      <c r="I21" s="4">
        <f>E21+F21+G21-H21</f>
        <v>3260</v>
      </c>
      <c r="J21" s="4">
        <v>289</v>
      </c>
      <c r="K21" s="4">
        <f>IF((I21-J21-3500)&gt;0,I21-J21-3500,0)</f>
        <v>0</v>
      </c>
      <c r="L21" s="4">
        <f>IF(K21&gt;80000,K21*0.45-13505,IF(K21&gt;55000,K21*0.35-5505,IF(K21&gt;35000,K21*0.3-2755,IF(K21&gt;9000,K21*0.25-1005,IF(K21&gt;4500,K21*0.2-555,IF(K21&gt;1500,K21*0.1-105,K21*0.03))))))</f>
        <v>0</v>
      </c>
      <c r="M21" s="4">
        <f>I21-J21-L21</f>
        <v>2971</v>
      </c>
    </row>
    <row r="22" spans="1:13" outlineLevel="1" x14ac:dyDescent="0.15">
      <c r="A22" s="3"/>
      <c r="B22" s="4"/>
      <c r="C22" s="4"/>
      <c r="D22" s="6" t="s">
        <v>54</v>
      </c>
      <c r="E22" s="5"/>
      <c r="F22" s="4"/>
      <c r="G22" s="4"/>
      <c r="H22" s="4"/>
      <c r="I22" s="4">
        <f>SUBTOTAL(9,I18:I21)</f>
        <v>31860</v>
      </c>
      <c r="J22" s="4"/>
      <c r="K22" s="4"/>
      <c r="L22" s="4"/>
      <c r="M22" s="4"/>
    </row>
    <row r="23" spans="1:13" x14ac:dyDescent="0.15">
      <c r="A23" s="3"/>
      <c r="B23" s="4"/>
      <c r="C23" s="4"/>
      <c r="D23" s="6" t="s">
        <v>55</v>
      </c>
      <c r="E23" s="5"/>
      <c r="F23" s="4"/>
      <c r="G23" s="4"/>
      <c r="H23" s="4"/>
      <c r="I23" s="4">
        <f>SUBTOTAL(9,I3:I21)</f>
        <v>151758</v>
      </c>
      <c r="J23" s="4"/>
      <c r="K23" s="4"/>
      <c r="L23" s="4"/>
      <c r="M23" s="4"/>
    </row>
  </sheetData>
  <sortState ref="C3:M17">
    <sortCondition ref="D3:D17"/>
  </sortState>
  <mergeCells count="1">
    <mergeCell ref="A1:M1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2014年3月</vt:lpstr>
      <vt:lpstr>分类汇总</vt:lpstr>
      <vt:lpstr>Sheet2</vt:lpstr>
      <vt:lpstr>Sheet3</vt:lpstr>
    </vt:vector>
  </TitlesOfParts>
  <Manager>PSQ</Manager>
  <Company>PSQ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PSQ;neea</dc:creator>
  <cp:lastModifiedBy>Acer</cp:lastModifiedBy>
  <cp:lastPrinted>2024-10-15T11:17:40Z</cp:lastPrinted>
  <dcterms:created xsi:type="dcterms:W3CDTF">2013-03-03T01:44:07Z</dcterms:created>
  <dcterms:modified xsi:type="dcterms:W3CDTF">2024-10-15T11:21:14Z</dcterms:modified>
</cp:coreProperties>
</file>