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uoye\09240724\c02\上机6\Excel操作\excel_bz010\"/>
    </mc:Choice>
  </mc:AlternateContent>
  <xr:revisionPtr revIDLastSave="0" documentId="13_ncr:1_{4FA397B6-8ADE-402B-8F2F-F2759488F2BA}" xr6:coauthVersionLast="47" xr6:coauthVersionMax="47" xr10:uidLastSave="{00000000-0000-0000-0000-000000000000}"/>
  <bookViews>
    <workbookView xWindow="-110" yWindow="-110" windowWidth="25820" windowHeight="15500" activeTab="8" xr2:uid="{00000000-000D-0000-FFFF-FFFF00000000}"/>
  </bookViews>
  <sheets>
    <sheet name="初三学生档案" sheetId="24" r:id="rId1"/>
    <sheet name="语文" sheetId="18" r:id="rId2"/>
    <sheet name="数学" sheetId="17" r:id="rId3"/>
    <sheet name="英语" sheetId="19" r:id="rId4"/>
    <sheet name="物理" sheetId="20" r:id="rId5"/>
    <sheet name="化学" sheetId="21" r:id="rId6"/>
    <sheet name="品德" sheetId="22" r:id="rId7"/>
    <sheet name="历史" sheetId="23" r:id="rId8"/>
    <sheet name="期末总成绩" sheetId="1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5" l="1"/>
  <c r="K5" i="15"/>
  <c r="K6" i="15"/>
  <c r="K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3" i="15"/>
  <c r="D47" i="15"/>
  <c r="E47" i="15"/>
  <c r="F47" i="15"/>
  <c r="G47" i="15"/>
  <c r="H47" i="15"/>
  <c r="I47" i="15"/>
  <c r="J47" i="15"/>
  <c r="C47" i="15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3" i="15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3" i="15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3" i="15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3" i="15"/>
  <c r="H3" i="17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2" i="17"/>
  <c r="H2" i="18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3" i="15"/>
  <c r="H3" i="23"/>
  <c r="H4" i="23"/>
  <c r="H5" i="23"/>
  <c r="H6" i="23"/>
  <c r="H7" i="23"/>
  <c r="H8" i="23"/>
  <c r="H9" i="23"/>
  <c r="H10" i="23"/>
  <c r="H20" i="23"/>
  <c r="H21" i="23"/>
  <c r="H22" i="23"/>
  <c r="H26" i="23"/>
  <c r="H27" i="23"/>
  <c r="H28" i="23"/>
  <c r="H29" i="23"/>
  <c r="H30" i="23"/>
  <c r="H31" i="23"/>
  <c r="H32" i="23"/>
  <c r="H33" i="23"/>
  <c r="H34" i="23"/>
  <c r="H44" i="23"/>
  <c r="H45" i="23"/>
  <c r="H2" i="23"/>
  <c r="F2" i="23"/>
  <c r="F3" i="23"/>
  <c r="F4" i="23"/>
  <c r="F5" i="23"/>
  <c r="F6" i="23"/>
  <c r="F7" i="23"/>
  <c r="F8" i="23"/>
  <c r="F9" i="23"/>
  <c r="F10" i="23"/>
  <c r="F11" i="23"/>
  <c r="H11" i="23" s="1"/>
  <c r="F12" i="23"/>
  <c r="H12" i="23" s="1"/>
  <c r="F13" i="23"/>
  <c r="H13" i="23" s="1"/>
  <c r="F14" i="23"/>
  <c r="H14" i="23" s="1"/>
  <c r="F15" i="23"/>
  <c r="H15" i="23" s="1"/>
  <c r="F16" i="23"/>
  <c r="H16" i="23" s="1"/>
  <c r="F17" i="23"/>
  <c r="H17" i="23" s="1"/>
  <c r="F18" i="23"/>
  <c r="H18" i="23" s="1"/>
  <c r="F19" i="23"/>
  <c r="H19" i="23" s="1"/>
  <c r="F20" i="23"/>
  <c r="F21" i="23"/>
  <c r="F22" i="23"/>
  <c r="F23" i="23"/>
  <c r="H23" i="23" s="1"/>
  <c r="F24" i="23"/>
  <c r="H24" i="23" s="1"/>
  <c r="F25" i="23"/>
  <c r="H25" i="23" s="1"/>
  <c r="F26" i="23"/>
  <c r="F27" i="23"/>
  <c r="F28" i="23"/>
  <c r="F29" i="23"/>
  <c r="F30" i="23"/>
  <c r="F31" i="23"/>
  <c r="F32" i="23"/>
  <c r="F33" i="23"/>
  <c r="F34" i="23"/>
  <c r="F35" i="23"/>
  <c r="H35" i="23" s="1"/>
  <c r="F36" i="23"/>
  <c r="H36" i="23" s="1"/>
  <c r="F37" i="23"/>
  <c r="G37" i="23" s="1"/>
  <c r="F38" i="23"/>
  <c r="H38" i="23" s="1"/>
  <c r="F39" i="23"/>
  <c r="H39" i="23" s="1"/>
  <c r="F40" i="23"/>
  <c r="H40" i="23" s="1"/>
  <c r="F41" i="23"/>
  <c r="H41" i="23" s="1"/>
  <c r="F42" i="23"/>
  <c r="H42" i="23" s="1"/>
  <c r="F43" i="23"/>
  <c r="H43" i="23" s="1"/>
  <c r="F44" i="23"/>
  <c r="F45" i="23"/>
  <c r="B3" i="23"/>
  <c r="B4" i="23"/>
  <c r="B5" i="23"/>
  <c r="B6" i="23"/>
  <c r="B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2" i="23"/>
  <c r="H10" i="22"/>
  <c r="H31" i="22"/>
  <c r="H32" i="22"/>
  <c r="H34" i="22"/>
  <c r="H35" i="22"/>
  <c r="H36" i="22"/>
  <c r="H37" i="22"/>
  <c r="H38" i="22"/>
  <c r="F3" i="22"/>
  <c r="F4" i="22"/>
  <c r="F5" i="22"/>
  <c r="F6" i="22"/>
  <c r="H6" i="22" s="1"/>
  <c r="F7" i="22"/>
  <c r="H7" i="22" s="1"/>
  <c r="F8" i="22"/>
  <c r="H8" i="22" s="1"/>
  <c r="F9" i="22"/>
  <c r="H9" i="22" s="1"/>
  <c r="F10" i="22"/>
  <c r="F11" i="22"/>
  <c r="H11" i="22" s="1"/>
  <c r="F12" i="22"/>
  <c r="H12" i="22" s="1"/>
  <c r="F13" i="22"/>
  <c r="H13" i="22" s="1"/>
  <c r="F14" i="22"/>
  <c r="F15" i="22"/>
  <c r="F16" i="22"/>
  <c r="H16" i="22" s="1"/>
  <c r="F17" i="22"/>
  <c r="H17" i="22" s="1"/>
  <c r="F18" i="22"/>
  <c r="H18" i="22" s="1"/>
  <c r="F19" i="22"/>
  <c r="H19" i="22" s="1"/>
  <c r="F20" i="22"/>
  <c r="H20" i="22" s="1"/>
  <c r="F21" i="22"/>
  <c r="H21" i="22" s="1"/>
  <c r="F22" i="22"/>
  <c r="H22" i="22" s="1"/>
  <c r="F23" i="22"/>
  <c r="H23" i="22" s="1"/>
  <c r="F24" i="22"/>
  <c r="H24" i="22" s="1"/>
  <c r="F25" i="22"/>
  <c r="H25" i="22" s="1"/>
  <c r="F26" i="22"/>
  <c r="F27" i="22"/>
  <c r="F28" i="22"/>
  <c r="F29" i="22"/>
  <c r="F30" i="22"/>
  <c r="F31" i="22"/>
  <c r="F32" i="22"/>
  <c r="F33" i="22"/>
  <c r="H33" i="22" s="1"/>
  <c r="F34" i="22"/>
  <c r="F35" i="22"/>
  <c r="F36" i="22"/>
  <c r="F37" i="22"/>
  <c r="F38" i="22"/>
  <c r="F39" i="22"/>
  <c r="F40" i="22"/>
  <c r="H40" i="22" s="1"/>
  <c r="F41" i="22"/>
  <c r="H41" i="22" s="1"/>
  <c r="F42" i="22"/>
  <c r="H42" i="22" s="1"/>
  <c r="F43" i="22"/>
  <c r="H43" i="22" s="1"/>
  <c r="F44" i="22"/>
  <c r="H44" i="22" s="1"/>
  <c r="F45" i="22"/>
  <c r="H45" i="22" s="1"/>
  <c r="F2" i="22"/>
  <c r="B3" i="22"/>
  <c r="B4" i="22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2" i="22"/>
  <c r="H3" i="21"/>
  <c r="H4" i="21"/>
  <c r="H5" i="21"/>
  <c r="H6" i="21"/>
  <c r="H7" i="21"/>
  <c r="H8" i="21"/>
  <c r="H9" i="21"/>
  <c r="H10" i="21"/>
  <c r="H11" i="21"/>
  <c r="H12" i="21"/>
  <c r="H13" i="21"/>
  <c r="H14" i="21"/>
  <c r="H23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G18" i="21"/>
  <c r="G42" i="21"/>
  <c r="F3" i="21"/>
  <c r="F4" i="21"/>
  <c r="G4" i="21" s="1"/>
  <c r="F5" i="21"/>
  <c r="F6" i="21"/>
  <c r="F7" i="21"/>
  <c r="F8" i="21"/>
  <c r="F9" i="21"/>
  <c r="F10" i="21"/>
  <c r="F11" i="21"/>
  <c r="F12" i="21"/>
  <c r="F13" i="21"/>
  <c r="F14" i="21"/>
  <c r="F15" i="21"/>
  <c r="H15" i="21" s="1"/>
  <c r="F16" i="21"/>
  <c r="H16" i="21" s="1"/>
  <c r="F17" i="21"/>
  <c r="H17" i="21" s="1"/>
  <c r="F18" i="21"/>
  <c r="H18" i="21" s="1"/>
  <c r="F19" i="21"/>
  <c r="G19" i="21" s="1"/>
  <c r="F20" i="21"/>
  <c r="G20" i="21" s="1"/>
  <c r="F21" i="21"/>
  <c r="G21" i="21" s="1"/>
  <c r="F22" i="21"/>
  <c r="G22" i="21" s="1"/>
  <c r="F23" i="21"/>
  <c r="F24" i="21"/>
  <c r="H24" i="21" s="1"/>
  <c r="F25" i="21"/>
  <c r="G25" i="21" s="1"/>
  <c r="F26" i="21"/>
  <c r="G26" i="21" s="1"/>
  <c r="F27" i="21"/>
  <c r="F28" i="21"/>
  <c r="G28" i="21" s="1"/>
  <c r="F29" i="21"/>
  <c r="F30" i="21"/>
  <c r="F31" i="21"/>
  <c r="F32" i="21"/>
  <c r="F33" i="21"/>
  <c r="F34" i="21"/>
  <c r="F35" i="21"/>
  <c r="F36" i="21"/>
  <c r="F37" i="21"/>
  <c r="F38" i="21"/>
  <c r="F39" i="21"/>
  <c r="H39" i="21" s="1"/>
  <c r="F40" i="21"/>
  <c r="H40" i="21" s="1"/>
  <c r="F41" i="21"/>
  <c r="H41" i="21" s="1"/>
  <c r="F42" i="21"/>
  <c r="H42" i="21" s="1"/>
  <c r="F43" i="21"/>
  <c r="G43" i="21" s="1"/>
  <c r="F44" i="21"/>
  <c r="G44" i="21" s="1"/>
  <c r="F45" i="21"/>
  <c r="G45" i="21" s="1"/>
  <c r="F2" i="21"/>
  <c r="G7" i="21" s="1"/>
  <c r="B3" i="21"/>
  <c r="B4" i="21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2" i="21"/>
  <c r="H3" i="20"/>
  <c r="H4" i="20"/>
  <c r="H5" i="20"/>
  <c r="H6" i="20"/>
  <c r="H15" i="20"/>
  <c r="H18" i="20"/>
  <c r="H21" i="20"/>
  <c r="H22" i="20"/>
  <c r="H23" i="20"/>
  <c r="H24" i="20"/>
  <c r="H25" i="20"/>
  <c r="H26" i="20"/>
  <c r="H27" i="20"/>
  <c r="H28" i="20"/>
  <c r="H29" i="20"/>
  <c r="H30" i="20"/>
  <c r="H39" i="20"/>
  <c r="H42" i="20"/>
  <c r="H45" i="20"/>
  <c r="H2" i="20"/>
  <c r="G10" i="20"/>
  <c r="F3" i="20"/>
  <c r="F4" i="20"/>
  <c r="F5" i="20"/>
  <c r="G15" i="20" s="1"/>
  <c r="F6" i="20"/>
  <c r="G21" i="20" s="1"/>
  <c r="F7" i="20"/>
  <c r="H7" i="20" s="1"/>
  <c r="F8" i="20"/>
  <c r="H8" i="20" s="1"/>
  <c r="F9" i="20"/>
  <c r="H9" i="20" s="1"/>
  <c r="F10" i="20"/>
  <c r="H10" i="20" s="1"/>
  <c r="F11" i="20"/>
  <c r="G11" i="20" s="1"/>
  <c r="F12" i="20"/>
  <c r="G12" i="20" s="1"/>
  <c r="F13" i="20"/>
  <c r="G13" i="20" s="1"/>
  <c r="F14" i="20"/>
  <c r="G14" i="20" s="1"/>
  <c r="F15" i="20"/>
  <c r="F16" i="20"/>
  <c r="G16" i="20" s="1"/>
  <c r="F17" i="20"/>
  <c r="H17" i="20" s="1"/>
  <c r="F18" i="20"/>
  <c r="G18" i="20" s="1"/>
  <c r="F19" i="20"/>
  <c r="G19" i="20" s="1"/>
  <c r="F20" i="20"/>
  <c r="G20" i="20" s="1"/>
  <c r="F21" i="20"/>
  <c r="F22" i="20"/>
  <c r="F23" i="20"/>
  <c r="G23" i="20" s="1"/>
  <c r="F24" i="20"/>
  <c r="G24" i="20" s="1"/>
  <c r="F25" i="20"/>
  <c r="G25" i="20" s="1"/>
  <c r="F26" i="20"/>
  <c r="G26" i="20" s="1"/>
  <c r="F27" i="20"/>
  <c r="F28" i="20"/>
  <c r="F29" i="20"/>
  <c r="F30" i="20"/>
  <c r="F31" i="20"/>
  <c r="H31" i="20" s="1"/>
  <c r="F32" i="20"/>
  <c r="H32" i="20" s="1"/>
  <c r="F33" i="20"/>
  <c r="H33" i="20" s="1"/>
  <c r="F34" i="20"/>
  <c r="H34" i="20" s="1"/>
  <c r="F35" i="20"/>
  <c r="G35" i="20" s="1"/>
  <c r="F36" i="20"/>
  <c r="G36" i="20" s="1"/>
  <c r="F37" i="20"/>
  <c r="G37" i="20" s="1"/>
  <c r="F38" i="20"/>
  <c r="G38" i="20" s="1"/>
  <c r="F39" i="20"/>
  <c r="F40" i="20"/>
  <c r="G40" i="20" s="1"/>
  <c r="F41" i="20"/>
  <c r="G41" i="20" s="1"/>
  <c r="F42" i="20"/>
  <c r="G42" i="20" s="1"/>
  <c r="F43" i="20"/>
  <c r="G43" i="20" s="1"/>
  <c r="F44" i="20"/>
  <c r="G44" i="20" s="1"/>
  <c r="F45" i="20"/>
  <c r="F2" i="20"/>
  <c r="B3" i="20"/>
  <c r="B4" i="20"/>
  <c r="B5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2" i="20"/>
  <c r="H7" i="19"/>
  <c r="H8" i="19"/>
  <c r="H9" i="19"/>
  <c r="H10" i="19"/>
  <c r="H11" i="19"/>
  <c r="H12" i="19"/>
  <c r="H13" i="19"/>
  <c r="H14" i="19"/>
  <c r="H15" i="19"/>
  <c r="H16" i="19"/>
  <c r="H17" i="19"/>
  <c r="H18" i="19"/>
  <c r="H19" i="19"/>
  <c r="H20" i="19"/>
  <c r="H21" i="19"/>
  <c r="H22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2" i="19"/>
  <c r="F3" i="19"/>
  <c r="G3" i="19" s="1"/>
  <c r="F4" i="19"/>
  <c r="G4" i="19" s="1"/>
  <c r="F5" i="19"/>
  <c r="G5" i="19" s="1"/>
  <c r="F6" i="19"/>
  <c r="G6" i="19" s="1"/>
  <c r="F7" i="19"/>
  <c r="F8" i="19"/>
  <c r="F9" i="19"/>
  <c r="G9" i="19" s="1"/>
  <c r="F10" i="19"/>
  <c r="G10" i="19" s="1"/>
  <c r="F11" i="19"/>
  <c r="G11" i="19" s="1"/>
  <c r="F12" i="19"/>
  <c r="F13" i="19"/>
  <c r="F14" i="19"/>
  <c r="F15" i="19"/>
  <c r="F16" i="19"/>
  <c r="F17" i="19"/>
  <c r="F18" i="19"/>
  <c r="F19" i="19"/>
  <c r="F20" i="19"/>
  <c r="F21" i="19"/>
  <c r="F22" i="19"/>
  <c r="F23" i="19"/>
  <c r="H23" i="19" s="1"/>
  <c r="F24" i="19"/>
  <c r="H24" i="19" s="1"/>
  <c r="F25" i="19"/>
  <c r="H25" i="19" s="1"/>
  <c r="F26" i="19"/>
  <c r="H26" i="19" s="1"/>
  <c r="F27" i="19"/>
  <c r="G27" i="19" s="1"/>
  <c r="F28" i="19"/>
  <c r="G28" i="19" s="1"/>
  <c r="F29" i="19"/>
  <c r="G29" i="19" s="1"/>
  <c r="F30" i="19"/>
  <c r="G30" i="19" s="1"/>
  <c r="F31" i="19"/>
  <c r="F32" i="19"/>
  <c r="F33" i="19"/>
  <c r="G33" i="19" s="1"/>
  <c r="F34" i="19"/>
  <c r="G34" i="19" s="1"/>
  <c r="F35" i="19"/>
  <c r="G35" i="19" s="1"/>
  <c r="F36" i="19"/>
  <c r="F37" i="19"/>
  <c r="F38" i="19"/>
  <c r="F39" i="19"/>
  <c r="F40" i="19"/>
  <c r="F41" i="19"/>
  <c r="F42" i="19"/>
  <c r="F43" i="19"/>
  <c r="F44" i="19"/>
  <c r="F45" i="19"/>
  <c r="F2" i="19"/>
  <c r="G7" i="19" s="1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2" i="19"/>
  <c r="F3" i="17"/>
  <c r="F4" i="17"/>
  <c r="G24" i="17" s="1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G18" i="17" s="1"/>
  <c r="F19" i="17"/>
  <c r="F20" i="17"/>
  <c r="G20" i="17" s="1"/>
  <c r="F21" i="17"/>
  <c r="G21" i="17" s="1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G42" i="17" s="1"/>
  <c r="F43" i="17"/>
  <c r="F44" i="17"/>
  <c r="F45" i="17"/>
  <c r="G45" i="17" s="1"/>
  <c r="F2" i="17"/>
  <c r="B3" i="17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2" i="17"/>
  <c r="H3" i="18"/>
  <c r="H4" i="18"/>
  <c r="H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G3" i="18"/>
  <c r="G4" i="18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2" i="18"/>
  <c r="F3" i="18"/>
  <c r="F4" i="18"/>
  <c r="F5" i="18"/>
  <c r="F6" i="18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2" i="18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2" i="18"/>
  <c r="F2" i="24"/>
  <c r="F3" i="24"/>
  <c r="F4" i="24"/>
  <c r="F5" i="24"/>
  <c r="F6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E2" i="24"/>
  <c r="E3" i="24"/>
  <c r="E4" i="24"/>
  <c r="E5" i="24"/>
  <c r="E6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D2" i="24"/>
  <c r="D3" i="24"/>
  <c r="D4" i="24"/>
  <c r="D5" i="24"/>
  <c r="D6" i="24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G26" i="23" l="1"/>
  <c r="G36" i="23"/>
  <c r="G22" i="23"/>
  <c r="G23" i="23"/>
  <c r="G45" i="23"/>
  <c r="G21" i="23"/>
  <c r="G44" i="23"/>
  <c r="G20" i="23"/>
  <c r="G43" i="23"/>
  <c r="G19" i="23"/>
  <c r="G42" i="23"/>
  <c r="G18" i="23"/>
  <c r="G41" i="23"/>
  <c r="G17" i="23"/>
  <c r="G40" i="23"/>
  <c r="G16" i="23"/>
  <c r="H37" i="23"/>
  <c r="G25" i="23"/>
  <c r="G39" i="23"/>
  <c r="G15" i="23"/>
  <c r="G38" i="23"/>
  <c r="G14" i="23"/>
  <c r="G15" i="22"/>
  <c r="G38" i="22"/>
  <c r="G14" i="22"/>
  <c r="G29" i="22"/>
  <c r="G5" i="22"/>
  <c r="G28" i="22"/>
  <c r="G4" i="22"/>
  <c r="G27" i="22"/>
  <c r="G3" i="22"/>
  <c r="G26" i="22"/>
  <c r="G32" i="22"/>
  <c r="G39" i="22"/>
  <c r="G8" i="22"/>
  <c r="H15" i="22"/>
  <c r="H14" i="22"/>
  <c r="G30" i="22"/>
  <c r="G34" i="22"/>
  <c r="H39" i="22"/>
  <c r="G23" i="22"/>
  <c r="G20" i="22"/>
  <c r="G24" i="22"/>
  <c r="G22" i="22"/>
  <c r="G41" i="22"/>
  <c r="G17" i="22"/>
  <c r="G40" i="22"/>
  <c r="G16" i="22"/>
  <c r="G2" i="22"/>
  <c r="H2" i="22"/>
  <c r="G45" i="22"/>
  <c r="G44" i="22"/>
  <c r="H30" i="22"/>
  <c r="G10" i="22"/>
  <c r="H27" i="22"/>
  <c r="H3" i="22"/>
  <c r="G25" i="22"/>
  <c r="G21" i="22"/>
  <c r="G43" i="22"/>
  <c r="G18" i="22"/>
  <c r="G13" i="22"/>
  <c r="G36" i="22"/>
  <c r="H29" i="22"/>
  <c r="H5" i="22"/>
  <c r="G33" i="22"/>
  <c r="G9" i="22"/>
  <c r="H28" i="22"/>
  <c r="H4" i="22"/>
  <c r="G31" i="22"/>
  <c r="G7" i="22"/>
  <c r="H26" i="22"/>
  <c r="G12" i="22"/>
  <c r="G6" i="22"/>
  <c r="G19" i="22"/>
  <c r="G37" i="22"/>
  <c r="G42" i="22"/>
  <c r="G35" i="22"/>
  <c r="G11" i="22"/>
  <c r="G35" i="21"/>
  <c r="G11" i="21"/>
  <c r="G38" i="21"/>
  <c r="G8" i="21"/>
  <c r="G30" i="21"/>
  <c r="G6" i="21"/>
  <c r="G29" i="21"/>
  <c r="G5" i="21"/>
  <c r="G27" i="21"/>
  <c r="G3" i="21"/>
  <c r="H2" i="21"/>
  <c r="H22" i="21"/>
  <c r="H45" i="21"/>
  <c r="H21" i="21"/>
  <c r="G36" i="21"/>
  <c r="H20" i="21"/>
  <c r="G41" i="21"/>
  <c r="G40" i="21"/>
  <c r="G14" i="21"/>
  <c r="G10" i="21"/>
  <c r="G32" i="21"/>
  <c r="G24" i="21"/>
  <c r="H44" i="21"/>
  <c r="G23" i="21"/>
  <c r="H43" i="21"/>
  <c r="H19" i="21"/>
  <c r="G12" i="21"/>
  <c r="G33" i="21"/>
  <c r="G17" i="21"/>
  <c r="G16" i="21"/>
  <c r="G15" i="21"/>
  <c r="G9" i="21"/>
  <c r="G31" i="21"/>
  <c r="G2" i="21"/>
  <c r="G39" i="21"/>
  <c r="G37" i="21"/>
  <c r="G34" i="21"/>
  <c r="G13" i="21"/>
  <c r="G34" i="20"/>
  <c r="G6" i="20"/>
  <c r="G27" i="20"/>
  <c r="H44" i="20"/>
  <c r="H20" i="20"/>
  <c r="H43" i="20"/>
  <c r="H19" i="20"/>
  <c r="G32" i="20"/>
  <c r="G8" i="20"/>
  <c r="G31" i="20"/>
  <c r="G29" i="20"/>
  <c r="G45" i="20"/>
  <c r="H41" i="20"/>
  <c r="H16" i="20"/>
  <c r="H38" i="20"/>
  <c r="H14" i="20"/>
  <c r="G33" i="20"/>
  <c r="G7" i="20"/>
  <c r="G30" i="20"/>
  <c r="G5" i="20"/>
  <c r="G4" i="20"/>
  <c r="G2" i="20"/>
  <c r="H40" i="20"/>
  <c r="G17" i="20"/>
  <c r="H37" i="20"/>
  <c r="H13" i="20"/>
  <c r="G9" i="20"/>
  <c r="G28" i="20"/>
  <c r="G3" i="20"/>
  <c r="G22" i="20"/>
  <c r="H36" i="20"/>
  <c r="H12" i="20"/>
  <c r="G39" i="20"/>
  <c r="H35" i="20"/>
  <c r="H11" i="20"/>
  <c r="G2" i="19"/>
  <c r="G42" i="19"/>
  <c r="G17" i="19"/>
  <c r="G36" i="19"/>
  <c r="G25" i="19"/>
  <c r="G24" i="19"/>
  <c r="G23" i="19"/>
  <c r="G19" i="19"/>
  <c r="G41" i="19"/>
  <c r="G37" i="19"/>
  <c r="G12" i="19"/>
  <c r="H30" i="19"/>
  <c r="H6" i="19"/>
  <c r="H29" i="19"/>
  <c r="H5" i="19"/>
  <c r="G40" i="19"/>
  <c r="G8" i="19"/>
  <c r="H28" i="19"/>
  <c r="H4" i="19"/>
  <c r="H3" i="19"/>
  <c r="G26" i="19"/>
  <c r="G20" i="19"/>
  <c r="G14" i="19"/>
  <c r="G21" i="19"/>
  <c r="G18" i="19"/>
  <c r="G15" i="19"/>
  <c r="G13" i="19"/>
  <c r="G31" i="19"/>
  <c r="H27" i="19"/>
  <c r="G22" i="19"/>
  <c r="G45" i="19"/>
  <c r="G44" i="19"/>
  <c r="G43" i="19"/>
  <c r="G16" i="19"/>
  <c r="G39" i="19"/>
  <c r="G38" i="19"/>
  <c r="G32" i="19"/>
  <c r="G36" i="17"/>
  <c r="G33" i="17"/>
  <c r="G8" i="17"/>
  <c r="G30" i="17"/>
  <c r="G44" i="17"/>
  <c r="G37" i="17"/>
  <c r="G12" i="17"/>
  <c r="G6" i="17"/>
  <c r="G9" i="17"/>
  <c r="G32" i="17"/>
  <c r="G7" i="17"/>
  <c r="G13" i="17"/>
  <c r="G31" i="17"/>
  <c r="G43" i="17"/>
  <c r="G19" i="17"/>
  <c r="G3" i="23"/>
  <c r="G5" i="23"/>
  <c r="G31" i="23"/>
  <c r="G10" i="23"/>
  <c r="G2" i="23"/>
  <c r="G4" i="23"/>
  <c r="G30" i="23"/>
  <c r="G8" i="23"/>
  <c r="G13" i="23"/>
  <c r="G24" i="23"/>
  <c r="G27" i="23"/>
  <c r="G28" i="23"/>
  <c r="G29" i="23"/>
  <c r="G6" i="23"/>
  <c r="G7" i="23"/>
  <c r="G32" i="23"/>
  <c r="G9" i="23"/>
  <c r="G33" i="23"/>
  <c r="G34" i="23"/>
  <c r="G11" i="23"/>
  <c r="G35" i="23"/>
  <c r="G12" i="23"/>
  <c r="G5" i="17"/>
  <c r="G28" i="17"/>
  <c r="G3" i="17"/>
  <c r="G26" i="17"/>
  <c r="G2" i="17"/>
  <c r="G22" i="17"/>
  <c r="G4" i="17"/>
  <c r="G27" i="17"/>
  <c r="G35" i="17"/>
  <c r="G11" i="17"/>
  <c r="G29" i="17"/>
  <c r="G15" i="17"/>
  <c r="G34" i="17"/>
  <c r="G10" i="17"/>
  <c r="G25" i="17"/>
  <c r="G41" i="17"/>
  <c r="G17" i="17"/>
  <c r="G38" i="17"/>
  <c r="G23" i="17"/>
  <c r="G40" i="17"/>
  <c r="G16" i="17"/>
  <c r="G39" i="17"/>
  <c r="G14" i="17"/>
</calcChain>
</file>

<file path=xl/sharedStrings.xml><?xml version="1.0" encoding="utf-8"?>
<sst xmlns="http://schemas.openxmlformats.org/spreadsheetml/2006/main" count="648" uniqueCount="213">
  <si>
    <t>学号</t>
    <phoneticPr fontId="1" type="noConversion"/>
  </si>
  <si>
    <t>姓名</t>
    <phoneticPr fontId="1" type="noConversion"/>
  </si>
  <si>
    <t>语文</t>
  </si>
  <si>
    <t>数学</t>
  </si>
  <si>
    <t>英语</t>
  </si>
  <si>
    <t>学号</t>
    <phoneticPr fontId="1" type="noConversion"/>
  </si>
  <si>
    <t>C121402</t>
  </si>
  <si>
    <t>C121403</t>
  </si>
  <si>
    <t>C121404</t>
  </si>
  <si>
    <t>C121405</t>
  </si>
  <si>
    <t>C121406</t>
  </si>
  <si>
    <t>C121407</t>
  </si>
  <si>
    <t>C121408</t>
  </si>
  <si>
    <t>C121409</t>
  </si>
  <si>
    <t>C121410</t>
  </si>
  <si>
    <t>C121411</t>
  </si>
  <si>
    <t>C121412</t>
  </si>
  <si>
    <t>C121413</t>
  </si>
  <si>
    <t>C121414</t>
  </si>
  <si>
    <t>C121415</t>
  </si>
  <si>
    <t>C121416</t>
  </si>
  <si>
    <t>C121417</t>
  </si>
  <si>
    <t>C121418</t>
  </si>
  <si>
    <t>C121419</t>
  </si>
  <si>
    <t>C121420</t>
  </si>
  <si>
    <t>C121421</t>
  </si>
  <si>
    <t>C121422</t>
  </si>
  <si>
    <t>C121423</t>
  </si>
  <si>
    <t>C121424</t>
  </si>
  <si>
    <t>C121425</t>
  </si>
  <si>
    <t>C121426</t>
  </si>
  <si>
    <t>C121427</t>
  </si>
  <si>
    <t>C121428</t>
  </si>
  <si>
    <t>C121429</t>
  </si>
  <si>
    <t>C121430</t>
  </si>
  <si>
    <t>C121431</t>
  </si>
  <si>
    <t>C121432</t>
  </si>
  <si>
    <t>C121433</t>
  </si>
  <si>
    <t>C121434</t>
  </si>
  <si>
    <t>C121435</t>
  </si>
  <si>
    <t>C121436</t>
  </si>
  <si>
    <t>C121437</t>
  </si>
  <si>
    <t>C121438</t>
  </si>
  <si>
    <t>C121439</t>
  </si>
  <si>
    <t>C121440</t>
  </si>
  <si>
    <t>C121441</t>
  </si>
  <si>
    <t>C121442</t>
  </si>
  <si>
    <t>C121443</t>
  </si>
  <si>
    <t>C121444</t>
  </si>
  <si>
    <t>C121401</t>
    <phoneticPr fontId="1" type="noConversion"/>
  </si>
  <si>
    <t>平时成绩</t>
    <phoneticPr fontId="1" type="noConversion"/>
  </si>
  <si>
    <t>期中成绩</t>
    <phoneticPr fontId="1" type="noConversion"/>
  </si>
  <si>
    <t>期末成绩</t>
    <phoneticPr fontId="1" type="noConversion"/>
  </si>
  <si>
    <t>学期成绩</t>
    <phoneticPr fontId="1" type="noConversion"/>
  </si>
  <si>
    <t>班级名次</t>
    <phoneticPr fontId="1" type="noConversion"/>
  </si>
  <si>
    <t>姓名</t>
    <phoneticPr fontId="1" type="noConversion"/>
  </si>
  <si>
    <t>物理</t>
    <phoneticPr fontId="1" type="noConversion"/>
  </si>
  <si>
    <t>化学</t>
    <phoneticPr fontId="1" type="noConversion"/>
  </si>
  <si>
    <t>品德</t>
    <phoneticPr fontId="1" type="noConversion"/>
  </si>
  <si>
    <t>总分</t>
    <phoneticPr fontId="1" type="noConversion"/>
  </si>
  <si>
    <t>初三（14）班第一学期期末成绩表</t>
    <phoneticPr fontId="1" type="noConversion"/>
  </si>
  <si>
    <t>学号</t>
    <phoneticPr fontId="1" type="noConversion"/>
  </si>
  <si>
    <t>历史</t>
    <phoneticPr fontId="1" type="noConversion"/>
  </si>
  <si>
    <t>平均分</t>
    <phoneticPr fontId="1" type="noConversion"/>
  </si>
  <si>
    <t>总分排名</t>
    <phoneticPr fontId="1" type="noConversion"/>
  </si>
  <si>
    <t>姓名</t>
    <phoneticPr fontId="1" type="noConversion"/>
  </si>
  <si>
    <t>平时成绩</t>
    <phoneticPr fontId="1" type="noConversion"/>
  </si>
  <si>
    <t>期中成绩</t>
    <phoneticPr fontId="1" type="noConversion"/>
  </si>
  <si>
    <t>期末成绩</t>
    <phoneticPr fontId="1" type="noConversion"/>
  </si>
  <si>
    <t>学期成绩</t>
    <phoneticPr fontId="1" type="noConversion"/>
  </si>
  <si>
    <t>班级名次</t>
    <phoneticPr fontId="1" type="noConversion"/>
  </si>
  <si>
    <t>期末总评</t>
    <phoneticPr fontId="1" type="noConversion"/>
  </si>
  <si>
    <t>身份证号码</t>
  </si>
  <si>
    <t>性别</t>
  </si>
  <si>
    <t>出生日期</t>
  </si>
  <si>
    <t>年龄</t>
  </si>
  <si>
    <t>籍贯</t>
  </si>
  <si>
    <t>110101200001051054</t>
  </si>
  <si>
    <t>湖北</t>
  </si>
  <si>
    <t>110102199812191513</t>
  </si>
  <si>
    <t>北京</t>
  </si>
  <si>
    <t>110102199903292713</t>
  </si>
  <si>
    <t>110102199904271532</t>
  </si>
  <si>
    <t>110102199905240451</t>
  </si>
  <si>
    <t>山西</t>
  </si>
  <si>
    <t>110102199905281913</t>
  </si>
  <si>
    <t>110103199903040920</t>
  </si>
  <si>
    <t>110103199903270623</t>
  </si>
  <si>
    <t>110103199904290936</t>
  </si>
  <si>
    <t>110103199908171548</t>
  </si>
  <si>
    <t>湖南</t>
  </si>
  <si>
    <t>110104199810261737</t>
  </si>
  <si>
    <t>110104199903051216</t>
  </si>
  <si>
    <t>110105199807142140</t>
  </si>
  <si>
    <t>110105199810054517</t>
  </si>
  <si>
    <t>河北</t>
  </si>
  <si>
    <t>110105199810212519</t>
  </si>
  <si>
    <t>110105199811111135</t>
  </si>
  <si>
    <t>110105199906036123</t>
  </si>
  <si>
    <t>山东</t>
  </si>
  <si>
    <t>110106199903293913</t>
  </si>
  <si>
    <t>陕西</t>
  </si>
  <si>
    <t>110106199905133052</t>
  </si>
  <si>
    <t>110106199905174819</t>
  </si>
  <si>
    <t>110106199907250970</t>
  </si>
  <si>
    <t>吉林</t>
  </si>
  <si>
    <t>110107199904230930</t>
  </si>
  <si>
    <t>河南</t>
  </si>
  <si>
    <t>110108199811063791</t>
  </si>
  <si>
    <t>110108199812284251</t>
  </si>
  <si>
    <t>110108199908013724</t>
  </si>
  <si>
    <t>110108200001295479</t>
  </si>
  <si>
    <t>110109199810240031</t>
  </si>
  <si>
    <t>四川</t>
  </si>
  <si>
    <t>110109199908070328</t>
  </si>
  <si>
    <t>安徽</t>
  </si>
  <si>
    <t>110111199810014018</t>
  </si>
  <si>
    <t>云南</t>
  </si>
  <si>
    <t>110111199810042027</t>
  </si>
  <si>
    <t>贵州</t>
  </si>
  <si>
    <t>110111199906163022</t>
  </si>
  <si>
    <t>110221199909293625</t>
  </si>
  <si>
    <t>110221200002048335</t>
  </si>
  <si>
    <t>110223199905060558</t>
  </si>
  <si>
    <t>110223199906235661</t>
  </si>
  <si>
    <t>110223199910136635</t>
  </si>
  <si>
    <t>110223200001116380</t>
  </si>
  <si>
    <t>110224199810234821</t>
  </si>
  <si>
    <t>110224199907042031</t>
  </si>
  <si>
    <t>110224200001280026</t>
  </si>
  <si>
    <t>天津</t>
  </si>
  <si>
    <t>110226199904111420</t>
  </si>
  <si>
    <t>110226199908090053</t>
  </si>
  <si>
    <t>110226199910021915</t>
  </si>
  <si>
    <t>110226199912221659</t>
  </si>
  <si>
    <t>110226199912240017</t>
  </si>
  <si>
    <t>110227199812061545</t>
  </si>
  <si>
    <t>110227199909040059</t>
  </si>
  <si>
    <t>110229199811140023</t>
  </si>
  <si>
    <t>110229199909011331</t>
  </si>
  <si>
    <t>110229199909060831</t>
  </si>
  <si>
    <t>120112199811263741</t>
  </si>
  <si>
    <t>130630199905210048</t>
  </si>
  <si>
    <t>131182199909163825</t>
  </si>
  <si>
    <t>150404199909074122</t>
  </si>
  <si>
    <t>11010519990531542X</t>
  </si>
  <si>
    <t>学号</t>
  </si>
  <si>
    <t>姓名</t>
  </si>
  <si>
    <t>马小军</t>
  </si>
  <si>
    <t>C121301</t>
  </si>
  <si>
    <t>曾令铨</t>
  </si>
  <si>
    <t>C121201</t>
  </si>
  <si>
    <t>张国强</t>
  </si>
  <si>
    <t>孙令煊</t>
  </si>
  <si>
    <t>江晓勇</t>
  </si>
  <si>
    <t>C121001</t>
  </si>
  <si>
    <t>吴小飞</t>
  </si>
  <si>
    <t>姚南</t>
  </si>
  <si>
    <t>杜学江</t>
  </si>
  <si>
    <t>C121401</t>
  </si>
  <si>
    <t>宋子丹</t>
  </si>
  <si>
    <t>吕文伟</t>
  </si>
  <si>
    <t>C120802</t>
  </si>
  <si>
    <t>符坚</t>
  </si>
  <si>
    <t>张杰</t>
  </si>
  <si>
    <t>C120901</t>
  </si>
  <si>
    <t>谢如雪</t>
  </si>
  <si>
    <t>方天宇</t>
  </si>
  <si>
    <t>莫一明</t>
  </si>
  <si>
    <t>徐霞客</t>
  </si>
  <si>
    <t>孙玉敏</t>
  </si>
  <si>
    <t>C121101</t>
  </si>
  <si>
    <t>徐鹏飞</t>
  </si>
  <si>
    <t>张雄杰</t>
  </si>
  <si>
    <t>康秋林</t>
  </si>
  <si>
    <t>陈家洛</t>
  </si>
  <si>
    <t>C121003</t>
  </si>
  <si>
    <t>苏三强</t>
  </si>
  <si>
    <t>陈万地</t>
  </si>
  <si>
    <t>苏国强</t>
  </si>
  <si>
    <t>吉莉莉</t>
  </si>
  <si>
    <t>甄士隐</t>
  </si>
  <si>
    <t>C120801</t>
  </si>
  <si>
    <t>白宏伟</t>
  </si>
  <si>
    <t>C121002</t>
  </si>
  <si>
    <t>毛兰儿</t>
  </si>
  <si>
    <t>王清华</t>
  </si>
  <si>
    <t>C121302</t>
  </si>
  <si>
    <t>黄蓉</t>
  </si>
  <si>
    <t>齐小娟</t>
  </si>
  <si>
    <t>郭晶晶</t>
  </si>
  <si>
    <t>侯登科</t>
  </si>
  <si>
    <t>刘小锋</t>
  </si>
  <si>
    <t>郑菁华</t>
  </si>
  <si>
    <t>习志敏</t>
  </si>
  <si>
    <t>李春娜</t>
  </si>
  <si>
    <t>郎润</t>
  </si>
  <si>
    <t>倪冬声</t>
  </si>
  <si>
    <t>齐飞扬</t>
  </si>
  <si>
    <t>周梦飞</t>
  </si>
  <si>
    <t>钱飞虎</t>
  </si>
  <si>
    <t>C121303</t>
  </si>
  <si>
    <t>侯小文</t>
  </si>
  <si>
    <t>宋子文</t>
  </si>
  <si>
    <t>杜春兰</t>
  </si>
  <si>
    <t>李北冥</t>
  </si>
  <si>
    <t>苏解玉</t>
  </si>
  <si>
    <t>张鹏举</t>
  </si>
  <si>
    <t>郑秀丽</t>
  </si>
  <si>
    <t>孙如红</t>
  </si>
  <si>
    <t>张馥郁</t>
  </si>
  <si>
    <t>刘小红</t>
  </si>
  <si>
    <t>闫朝霞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</si>
</sst>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1"/>
      <color theme="0"/>
      <name val="宋体"/>
      <family val="2"/>
      <charset val="134"/>
      <scheme val="minor"/>
    </font>
    <font>
      <sz val="18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b/>
      <sz val="14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0"/>
      <name val="宋体"/>
      <family val="3"/>
      <charset val="134"/>
      <scheme val="minor"/>
    </font>
    <font>
      <b/>
      <sz val="12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等线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theme="7"/>
      </patternFill>
    </fill>
    <fill>
      <patternFill patternType="solid">
        <fgColor theme="6"/>
        <bgColor theme="6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79998168889431442"/>
        <bgColor theme="7" tint="0.59999389629810485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6" tint="0.39997558519241921"/>
      </left>
      <right style="thin">
        <color theme="0"/>
      </right>
      <top style="thin">
        <color theme="6" tint="0.39997558519241921"/>
      </top>
      <bottom/>
      <diagonal/>
    </border>
    <border>
      <left style="thin">
        <color theme="6" tint="0.39997558519241921"/>
      </left>
      <right style="thin">
        <color theme="0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0"/>
      </left>
      <right style="thin">
        <color theme="0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0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6" tint="0.39997558519241921"/>
      </right>
      <top/>
      <bottom/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2" fillId="5" borderId="2" xfId="0" applyNumberFormat="1" applyFont="1" applyFill="1" applyBorder="1">
      <alignment vertical="center"/>
    </xf>
    <xf numFmtId="176" fontId="2" fillId="6" borderId="2" xfId="0" applyNumberFormat="1" applyFont="1" applyFill="1" applyBorder="1">
      <alignment vertical="center"/>
    </xf>
    <xf numFmtId="176" fontId="2" fillId="5" borderId="2" xfId="0" applyNumberFormat="1" applyFont="1" applyFill="1" applyBorder="1" applyProtection="1">
      <alignment vertical="center"/>
      <protection locked="0"/>
    </xf>
    <xf numFmtId="176" fontId="2" fillId="6" borderId="2" xfId="0" applyNumberFormat="1" applyFont="1" applyFill="1" applyBorder="1" applyProtection="1">
      <alignment vertical="center"/>
      <protection locked="0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0" fillId="7" borderId="7" xfId="0" applyFill="1" applyBorder="1">
      <alignment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176" fontId="11" fillId="5" borderId="2" xfId="0" applyNumberFormat="1" applyFont="1" applyFill="1" applyBorder="1" applyProtection="1">
      <alignment vertical="center"/>
      <protection locked="0"/>
    </xf>
    <xf numFmtId="0" fontId="11" fillId="0" borderId="0" xfId="0" applyFont="1">
      <alignment vertical="center"/>
    </xf>
    <xf numFmtId="176" fontId="0" fillId="7" borderId="4" xfId="0" applyNumberFormat="1" applyFill="1" applyBorder="1" applyAlignment="1">
      <alignment horizontal="center" vertical="center"/>
    </xf>
    <xf numFmtId="176" fontId="11" fillId="0" borderId="0" xfId="0" applyNumberFormat="1" applyFont="1">
      <alignment vertical="center"/>
    </xf>
    <xf numFmtId="176" fontId="10" fillId="7" borderId="5" xfId="0" applyNumberFormat="1" applyFont="1" applyFill="1" applyBorder="1" applyAlignment="1">
      <alignment horizontal="center" vertical="center"/>
    </xf>
    <xf numFmtId="176" fontId="0" fillId="7" borderId="6" xfId="0" applyNumberFormat="1" applyFill="1" applyBorder="1">
      <alignment vertical="center"/>
    </xf>
    <xf numFmtId="0" fontId="4" fillId="2" borderId="11" xfId="1" applyFont="1" applyBorder="1" applyAlignment="1">
      <alignment horizontal="center" vertical="center"/>
    </xf>
  </cellXfs>
  <cellStyles count="2">
    <cellStyle name="常规" xfId="0" builtinId="0"/>
    <cellStyle name="着色 4" xfId="1" builtinId="41"/>
  </cellStyles>
  <dxfs count="26">
    <dxf>
      <fill>
        <patternFill>
          <bgColor rgb="FF0070C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0070C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档案" displayName="档案" ref="A1:G56" totalsRowShown="0" headerRowDxfId="25" dataDxfId="24">
  <autoFilter ref="A1:G56" xr:uid="{00000000-0009-0000-0100-000001000000}"/>
  <tableColumns count="7">
    <tableColumn id="1" xr3:uid="{00000000-0010-0000-0000-000001000000}" name="学号" dataDxfId="23"/>
    <tableColumn id="2" xr3:uid="{00000000-0010-0000-0000-000002000000}" name="姓名" dataDxfId="22"/>
    <tableColumn id="3" xr3:uid="{00000000-0010-0000-0000-000003000000}" name="身份证号码" dataDxfId="21"/>
    <tableColumn id="4" xr3:uid="{00000000-0010-0000-0000-000004000000}" name="性别" dataDxfId="20">
      <calculatedColumnFormula>IF(MOD(MID(档案[[#This Row],[身份证号码]],17,1),2)=1,"男","女")</calculatedColumnFormula>
    </tableColumn>
    <tableColumn id="5" xr3:uid="{00000000-0010-0000-0000-000005000000}" name="出生日期" dataDxfId="19">
      <calculatedColumnFormula>MID(档案[[#This Row],[身份证号码]],7,4) &amp; "年" &amp; MID(档案[[#This Row],[身份证号码]],11,2) &amp; "月" &amp; MID(档案[[#This Row],[身份证号码]],13,2) &amp; "日"</calculatedColumnFormula>
    </tableColumn>
    <tableColumn id="6" xr3:uid="{00000000-0010-0000-0000-000006000000}" name="年龄" dataDxfId="18">
      <calculatedColumnFormula>INT((TODAY()-档案[[#This Row],[出生日期]])/365)</calculatedColumnFormula>
    </tableColumn>
    <tableColumn id="7" xr3:uid="{00000000-0010-0000-0000-000007000000}" name="籍贯" dataDxfId="1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Excel&#32032;&#26448;.xlsx" TargetMode="External"/><Relationship Id="rId2" Type="http://schemas.openxmlformats.org/officeDocument/2006/relationships/externalLinkPath" Target="Excel&#32032;&#26448;.xlsx" TargetMode="External"/><Relationship Id="rId1" Type="http://schemas.openxmlformats.org/officeDocument/2006/relationships/externalLinkPath" Target="Excel&#32032;&#26448;.xlsx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56"/>
  <sheetViews>
    <sheetView zoomScale="160" zoomScaleNormal="160" workbookViewId="0">
      <selection activeCell="H41" sqref="H41"/>
    </sheetView>
  </sheetViews>
  <sheetFormatPr defaultRowHeight="14" x14ac:dyDescent="0.25"/>
  <cols>
    <col min="1" max="1" width="8.453125" bestFit="1" customWidth="1"/>
    <col min="2" max="2" width="7.7265625" bestFit="1" customWidth="1"/>
    <col min="3" max="3" width="20.453125" bestFit="1" customWidth="1"/>
    <col min="4" max="4" width="7.7265625" bestFit="1" customWidth="1"/>
    <col min="5" max="5" width="15.6328125" bestFit="1" customWidth="1"/>
    <col min="6" max="7" width="7.7265625" bestFit="1" customWidth="1"/>
  </cols>
  <sheetData>
    <row r="1" spans="1:7" x14ac:dyDescent="0.25">
      <c r="A1" s="19" t="s">
        <v>146</v>
      </c>
      <c r="B1" s="19" t="s">
        <v>147</v>
      </c>
      <c r="C1" s="20" t="s">
        <v>72</v>
      </c>
      <c r="D1" s="19" t="s">
        <v>73</v>
      </c>
      <c r="E1" s="19" t="s">
        <v>74</v>
      </c>
      <c r="F1" s="19" t="s">
        <v>75</v>
      </c>
      <c r="G1" s="19" t="s">
        <v>76</v>
      </c>
    </row>
    <row r="2" spans="1:7" x14ac:dyDescent="0.25">
      <c r="A2" s="19" t="s">
        <v>21</v>
      </c>
      <c r="B2" s="19" t="s">
        <v>148</v>
      </c>
      <c r="C2" s="20" t="s">
        <v>77</v>
      </c>
      <c r="D2" s="19" t="str">
        <f>IF(MOD(MID(档案[[#This Row],[身份证号码]],17,1),2)=1,"男","女")</f>
        <v>男</v>
      </c>
      <c r="E2" s="19" t="str">
        <f>MID(档案[[#This Row],[身份证号码]],7,4) &amp; "年" &amp; MID(档案[[#This Row],[身份证号码]],11,2) &amp; "月" &amp; MID(档案[[#This Row],[身份证号码]],13,2) &amp; "日"</f>
        <v>2000年01月05日</v>
      </c>
      <c r="F2" s="19">
        <f ca="1">INT((TODAY()-档案[[#This Row],[出生日期]])/365)</f>
        <v>24</v>
      </c>
      <c r="G2" s="19" t="s">
        <v>78</v>
      </c>
    </row>
    <row r="3" spans="1:7" x14ac:dyDescent="0.25">
      <c r="A3" s="19" t="s">
        <v>149</v>
      </c>
      <c r="B3" s="19" t="s">
        <v>150</v>
      </c>
      <c r="C3" s="20" t="s">
        <v>79</v>
      </c>
      <c r="D3" s="19" t="str">
        <f>IF(MOD(MID(档案[[#This Row],[身份证号码]],17,1),2)=1,"男","女")</f>
        <v>男</v>
      </c>
      <c r="E3" s="19" t="str">
        <f>MID(档案[[#This Row],[身份证号码]],7,4) &amp; "年" &amp; MID(档案[[#This Row],[身份证号码]],11,2) &amp; "月" &amp; MID(档案[[#This Row],[身份证号码]],13,2) &amp; "日"</f>
        <v>1998年12月19日</v>
      </c>
      <c r="F3" s="19">
        <f ca="1">INT((TODAY()-档案[[#This Row],[出生日期]])/365)</f>
        <v>25</v>
      </c>
      <c r="G3" s="19" t="s">
        <v>80</v>
      </c>
    </row>
    <row r="4" spans="1:7" x14ac:dyDescent="0.25">
      <c r="A4" s="19" t="s">
        <v>151</v>
      </c>
      <c r="B4" s="19" t="s">
        <v>152</v>
      </c>
      <c r="C4" s="20" t="s">
        <v>81</v>
      </c>
      <c r="D4" s="19" t="str">
        <f>IF(MOD(MID(档案[[#This Row],[身份证号码]],17,1),2)=1,"男","女")</f>
        <v>男</v>
      </c>
      <c r="E4" s="19" t="str">
        <f>MID(档案[[#This Row],[身份证号码]],7,4) &amp; "年" &amp; MID(档案[[#This Row],[身份证号码]],11,2) &amp; "月" &amp; MID(档案[[#This Row],[身份证号码]],13,2) &amp; "日"</f>
        <v>1999年03月29日</v>
      </c>
      <c r="F4" s="19">
        <f ca="1">INT((TODAY()-档案[[#This Row],[出生日期]])/365)</f>
        <v>25</v>
      </c>
      <c r="G4" s="19" t="s">
        <v>80</v>
      </c>
    </row>
    <row r="5" spans="1:7" x14ac:dyDescent="0.25">
      <c r="A5" s="19" t="s">
        <v>28</v>
      </c>
      <c r="B5" s="19" t="s">
        <v>153</v>
      </c>
      <c r="C5" s="20" t="s">
        <v>82</v>
      </c>
      <c r="D5" s="19" t="str">
        <f>IF(MOD(MID(档案[[#This Row],[身份证号码]],17,1),2)=1,"男","女")</f>
        <v>男</v>
      </c>
      <c r="E5" s="19" t="str">
        <f>MID(档案[[#This Row],[身份证号码]],7,4) &amp; "年" &amp; MID(档案[[#This Row],[身份证号码]],11,2) &amp; "月" &amp; MID(档案[[#This Row],[身份证号码]],13,2) &amp; "日"</f>
        <v>1999年04月27日</v>
      </c>
      <c r="F5" s="19">
        <f ca="1">INT((TODAY()-档案[[#This Row],[出生日期]])/365)</f>
        <v>25</v>
      </c>
      <c r="G5" s="19" t="s">
        <v>80</v>
      </c>
    </row>
    <row r="6" spans="1:7" x14ac:dyDescent="0.25">
      <c r="A6" s="19" t="s">
        <v>8</v>
      </c>
      <c r="B6" s="19" t="s">
        <v>154</v>
      </c>
      <c r="C6" s="20" t="s">
        <v>83</v>
      </c>
      <c r="D6" s="19" t="str">
        <f>IF(MOD(MID(档案[[#This Row],[身份证号码]],17,1),2)=1,"男","女")</f>
        <v>男</v>
      </c>
      <c r="E6" s="19" t="str">
        <f>MID(档案[[#This Row],[身份证号码]],7,4) &amp; "年" &amp; MID(档案[[#This Row],[身份证号码]],11,2) &amp; "月" &amp; MID(档案[[#This Row],[身份证号码]],13,2) &amp; "日"</f>
        <v>1999年05月24日</v>
      </c>
      <c r="F6" s="19">
        <f ca="1">INT((TODAY()-档案[[#This Row],[出生日期]])/365)</f>
        <v>25</v>
      </c>
      <c r="G6" s="19" t="s">
        <v>84</v>
      </c>
    </row>
    <row r="7" spans="1:7" x14ac:dyDescent="0.25">
      <c r="A7" s="19" t="s">
        <v>155</v>
      </c>
      <c r="B7" s="19" t="s">
        <v>156</v>
      </c>
      <c r="C7" s="20" t="s">
        <v>85</v>
      </c>
      <c r="D7" s="19" t="str">
        <f>IF(MOD(MID(档案[[#This Row],[身份证号码]],17,1),2)=1,"男","女")</f>
        <v>男</v>
      </c>
      <c r="E7" s="19" t="str">
        <f>MID(档案[[#This Row],[身份证号码]],7,4) &amp; "年" &amp; MID(档案[[#This Row],[身份证号码]],11,2) &amp; "月" &amp; MID(档案[[#This Row],[身份证号码]],13,2) &amp; "日"</f>
        <v>1999年05月28日</v>
      </c>
      <c r="F7" s="19">
        <f ca="1">INT((TODAY()-档案[[#This Row],[出生日期]])/365)</f>
        <v>25</v>
      </c>
      <c r="G7" s="19" t="s">
        <v>80</v>
      </c>
    </row>
    <row r="8" spans="1:7" x14ac:dyDescent="0.25">
      <c r="A8" s="19" t="s">
        <v>26</v>
      </c>
      <c r="B8" s="19" t="s">
        <v>157</v>
      </c>
      <c r="C8" s="20" t="s">
        <v>86</v>
      </c>
      <c r="D8" s="19" t="str">
        <f>IF(MOD(MID(档案[[#This Row],[身份证号码]],17,1),2)=1,"男","女")</f>
        <v>女</v>
      </c>
      <c r="E8" s="19" t="str">
        <f>MID(档案[[#This Row],[身份证号码]],7,4) &amp; "年" &amp; MID(档案[[#This Row],[身份证号码]],11,2) &amp; "月" &amp; MID(档案[[#This Row],[身份证号码]],13,2) &amp; "日"</f>
        <v>1999年03月04日</v>
      </c>
      <c r="F8" s="19">
        <f ca="1">INT((TODAY()-档案[[#This Row],[出生日期]])/365)</f>
        <v>25</v>
      </c>
      <c r="G8" s="19" t="s">
        <v>80</v>
      </c>
    </row>
    <row r="9" spans="1:7" x14ac:dyDescent="0.25">
      <c r="A9" s="19" t="s">
        <v>29</v>
      </c>
      <c r="B9" s="19" t="s">
        <v>158</v>
      </c>
      <c r="C9" s="20" t="s">
        <v>87</v>
      </c>
      <c r="D9" s="19" t="str">
        <f>IF(MOD(MID(档案[[#This Row],[身份证号码]],17,1),2)=1,"男","女")</f>
        <v>女</v>
      </c>
      <c r="E9" s="19" t="str">
        <f>MID(档案[[#This Row],[身份证号码]],7,4) &amp; "年" &amp; MID(档案[[#This Row],[身份证号码]],11,2) &amp; "月" &amp; MID(档案[[#This Row],[身份证号码]],13,2) &amp; "日"</f>
        <v>1999年03月27日</v>
      </c>
      <c r="F9" s="19">
        <f ca="1">INT((TODAY()-档案[[#This Row],[出生日期]])/365)</f>
        <v>25</v>
      </c>
      <c r="G9" s="19" t="s">
        <v>80</v>
      </c>
    </row>
    <row r="10" spans="1:7" x14ac:dyDescent="0.25">
      <c r="A10" s="19" t="s">
        <v>159</v>
      </c>
      <c r="B10" s="19" t="s">
        <v>160</v>
      </c>
      <c r="C10" s="20" t="s">
        <v>88</v>
      </c>
      <c r="D10" s="19" t="str">
        <f>IF(MOD(MID(档案[[#This Row],[身份证号码]],17,1),2)=1,"男","女")</f>
        <v>男</v>
      </c>
      <c r="E10" s="19" t="str">
        <f>MID(档案[[#This Row],[身份证号码]],7,4) &amp; "年" &amp; MID(档案[[#This Row],[身份证号码]],11,2) &amp; "月" &amp; MID(档案[[#This Row],[身份证号码]],13,2) &amp; "日"</f>
        <v>1999年04月29日</v>
      </c>
      <c r="F10" s="19">
        <f ca="1">INT((TODAY()-档案[[#This Row],[出生日期]])/365)</f>
        <v>25</v>
      </c>
      <c r="G10" s="19" t="s">
        <v>80</v>
      </c>
    </row>
    <row r="11" spans="1:7" x14ac:dyDescent="0.25">
      <c r="A11" s="19" t="s">
        <v>43</v>
      </c>
      <c r="B11" s="19" t="s">
        <v>161</v>
      </c>
      <c r="C11" s="20" t="s">
        <v>89</v>
      </c>
      <c r="D11" s="19" t="str">
        <f>IF(MOD(MID(档案[[#This Row],[身份证号码]],17,1),2)=1,"男","女")</f>
        <v>女</v>
      </c>
      <c r="E11" s="19" t="str">
        <f>MID(档案[[#This Row],[身份证号码]],7,4) &amp; "年" &amp; MID(档案[[#This Row],[身份证号码]],11,2) &amp; "月" &amp; MID(档案[[#This Row],[身份证号码]],13,2) &amp; "日"</f>
        <v>1999年08月17日</v>
      </c>
      <c r="F11" s="19">
        <f ca="1">INT((TODAY()-档案[[#This Row],[出生日期]])/365)</f>
        <v>25</v>
      </c>
      <c r="G11" s="19" t="s">
        <v>90</v>
      </c>
    </row>
    <row r="12" spans="1:7" x14ac:dyDescent="0.25">
      <c r="A12" s="19" t="s">
        <v>162</v>
      </c>
      <c r="B12" s="19" t="s">
        <v>163</v>
      </c>
      <c r="C12" s="20" t="s">
        <v>91</v>
      </c>
      <c r="D12" s="19" t="str">
        <f>IF(MOD(MID(档案[[#This Row],[身份证号码]],17,1),2)=1,"男","女")</f>
        <v>男</v>
      </c>
      <c r="E12" s="19" t="str">
        <f>MID(档案[[#This Row],[身份证号码]],7,4) &amp; "年" &amp; MID(档案[[#This Row],[身份证号码]],11,2) &amp; "月" &amp; MID(档案[[#This Row],[身份证号码]],13,2) &amp; "日"</f>
        <v>1998年10月26日</v>
      </c>
      <c r="F12" s="19">
        <f ca="1">INT((TODAY()-档案[[#This Row],[出生日期]])/365)</f>
        <v>25</v>
      </c>
      <c r="G12" s="19" t="s">
        <v>84</v>
      </c>
    </row>
    <row r="13" spans="1:7" x14ac:dyDescent="0.25">
      <c r="A13" s="19" t="s">
        <v>15</v>
      </c>
      <c r="B13" s="19" t="s">
        <v>164</v>
      </c>
      <c r="C13" s="20" t="s">
        <v>92</v>
      </c>
      <c r="D13" s="19" t="str">
        <f>IF(MOD(MID(档案[[#This Row],[身份证号码]],17,1),2)=1,"男","女")</f>
        <v>男</v>
      </c>
      <c r="E13" s="19" t="str">
        <f>MID(档案[[#This Row],[身份证号码]],7,4) &amp; "年" &amp; MID(档案[[#This Row],[身份证号码]],11,2) &amp; "月" &amp; MID(档案[[#This Row],[身份证号码]],13,2) &amp; "日"</f>
        <v>1999年03月05日</v>
      </c>
      <c r="F13" s="19">
        <f ca="1">INT((TODAY()-档案[[#This Row],[出生日期]])/365)</f>
        <v>25</v>
      </c>
      <c r="G13" s="19" t="s">
        <v>80</v>
      </c>
    </row>
    <row r="14" spans="1:7" x14ac:dyDescent="0.25">
      <c r="A14" s="19" t="s">
        <v>165</v>
      </c>
      <c r="B14" s="19" t="s">
        <v>166</v>
      </c>
      <c r="C14" s="20" t="s">
        <v>93</v>
      </c>
      <c r="D14" s="19" t="str">
        <f>IF(MOD(MID(档案[[#This Row],[身份证号码]],17,1),2)=1,"男","女")</f>
        <v>女</v>
      </c>
      <c r="E14" s="19" t="str">
        <f>MID(档案[[#This Row],[身份证号码]],7,4) &amp; "年" &amp; MID(档案[[#This Row],[身份证号码]],11,2) &amp; "月" &amp; MID(档案[[#This Row],[身份证号码]],13,2) &amp; "日"</f>
        <v>1998年07月14日</v>
      </c>
      <c r="F14" s="19">
        <f ca="1">INT((TODAY()-档案[[#This Row],[出生日期]])/365)</f>
        <v>26</v>
      </c>
      <c r="G14" s="19" t="s">
        <v>80</v>
      </c>
    </row>
    <row r="15" spans="1:7" x14ac:dyDescent="0.25">
      <c r="A15" s="19" t="s">
        <v>44</v>
      </c>
      <c r="B15" s="19" t="s">
        <v>167</v>
      </c>
      <c r="C15" s="20" t="s">
        <v>94</v>
      </c>
      <c r="D15" s="19" t="str">
        <f>IF(MOD(MID(档案[[#This Row],[身份证号码]],17,1),2)=1,"男","女")</f>
        <v>男</v>
      </c>
      <c r="E15" s="19" t="str">
        <f>MID(档案[[#This Row],[身份证号码]],7,4) &amp; "年" &amp; MID(档案[[#This Row],[身份证号码]],11,2) &amp; "月" &amp; MID(档案[[#This Row],[身份证号码]],13,2) &amp; "日"</f>
        <v>1998年10月05日</v>
      </c>
      <c r="F15" s="19">
        <f ca="1">INT((TODAY()-档案[[#This Row],[出生日期]])/365)</f>
        <v>26</v>
      </c>
      <c r="G15" s="19" t="s">
        <v>95</v>
      </c>
    </row>
    <row r="16" spans="1:7" x14ac:dyDescent="0.25">
      <c r="A16" s="19" t="s">
        <v>17</v>
      </c>
      <c r="B16" s="19" t="s">
        <v>168</v>
      </c>
      <c r="C16" s="20" t="s">
        <v>96</v>
      </c>
      <c r="D16" s="19" t="str">
        <f>IF(MOD(MID(档案[[#This Row],[身份证号码]],17,1),2)=1,"男","女")</f>
        <v>男</v>
      </c>
      <c r="E16" s="19" t="str">
        <f>MID(档案[[#This Row],[身份证号码]],7,4) &amp; "年" &amp; MID(档案[[#This Row],[身份证号码]],11,2) &amp; "月" &amp; MID(档案[[#This Row],[身份证号码]],13,2) &amp; "日"</f>
        <v>1998年10月21日</v>
      </c>
      <c r="F16" s="19">
        <f ca="1">INT((TODAY()-档案[[#This Row],[出生日期]])/365)</f>
        <v>26</v>
      </c>
      <c r="G16" s="19" t="s">
        <v>80</v>
      </c>
    </row>
    <row r="17" spans="1:7" x14ac:dyDescent="0.25">
      <c r="A17" s="19" t="s">
        <v>27</v>
      </c>
      <c r="B17" s="19" t="s">
        <v>169</v>
      </c>
      <c r="C17" s="20" t="s">
        <v>97</v>
      </c>
      <c r="D17" s="19" t="str">
        <f>IF(MOD(MID(档案[[#This Row],[身份证号码]],17,1),2)=1,"男","女")</f>
        <v>男</v>
      </c>
      <c r="E17" s="19" t="str">
        <f>MID(档案[[#This Row],[身份证号码]],7,4) &amp; "年" &amp; MID(档案[[#This Row],[身份证号码]],11,2) &amp; "月" &amp; MID(档案[[#This Row],[身份证号码]],13,2) &amp; "日"</f>
        <v>1998年11月11日</v>
      </c>
      <c r="F17" s="19">
        <f ca="1">INT((TODAY()-档案[[#This Row],[出生日期]])/365)</f>
        <v>25</v>
      </c>
      <c r="G17" s="19" t="s">
        <v>80</v>
      </c>
    </row>
    <row r="18" spans="1:7" x14ac:dyDescent="0.25">
      <c r="A18" s="19" t="s">
        <v>36</v>
      </c>
      <c r="B18" s="19" t="s">
        <v>170</v>
      </c>
      <c r="C18" s="20" t="s">
        <v>98</v>
      </c>
      <c r="D18" s="19" t="str">
        <f>IF(MOD(MID(档案[[#This Row],[身份证号码]],17,1),2)=1,"男","女")</f>
        <v>女</v>
      </c>
      <c r="E18" s="19" t="str">
        <f>MID(档案[[#This Row],[身份证号码]],7,4) &amp; "年" &amp; MID(档案[[#This Row],[身份证号码]],11,2) &amp; "月" &amp; MID(档案[[#This Row],[身份证号码]],13,2) &amp; "日"</f>
        <v>1999年06月03日</v>
      </c>
      <c r="F18" s="19">
        <f ca="1">INT((TODAY()-档案[[#This Row],[出生日期]])/365)</f>
        <v>25</v>
      </c>
      <c r="G18" s="19" t="s">
        <v>99</v>
      </c>
    </row>
    <row r="19" spans="1:7" x14ac:dyDescent="0.25">
      <c r="A19" s="19" t="s">
        <v>171</v>
      </c>
      <c r="B19" s="19" t="s">
        <v>172</v>
      </c>
      <c r="C19" s="20" t="s">
        <v>100</v>
      </c>
      <c r="D19" s="19" t="str">
        <f>IF(MOD(MID(档案[[#This Row],[身份证号码]],17,1),2)=1,"男","女")</f>
        <v>男</v>
      </c>
      <c r="E19" s="19" t="str">
        <f>MID(档案[[#This Row],[身份证号码]],7,4) &amp; "年" &amp; MID(档案[[#This Row],[身份证号码]],11,2) &amp; "月" &amp; MID(档案[[#This Row],[身份证号码]],13,2) &amp; "日"</f>
        <v>1999年03月29日</v>
      </c>
      <c r="F19" s="19">
        <f ca="1">INT((TODAY()-档案[[#This Row],[出生日期]])/365)</f>
        <v>25</v>
      </c>
      <c r="G19" s="19" t="s">
        <v>101</v>
      </c>
    </row>
    <row r="20" spans="1:7" x14ac:dyDescent="0.25">
      <c r="A20" s="19" t="s">
        <v>7</v>
      </c>
      <c r="B20" s="19" t="s">
        <v>173</v>
      </c>
      <c r="C20" s="20" t="s">
        <v>102</v>
      </c>
      <c r="D20" s="19" t="str">
        <f>IF(MOD(MID(档案[[#This Row],[身份证号码]],17,1),2)=1,"男","女")</f>
        <v>男</v>
      </c>
      <c r="E20" s="19" t="str">
        <f>MID(档案[[#This Row],[身份证号码]],7,4) &amp; "年" &amp; MID(档案[[#This Row],[身份证号码]],11,2) &amp; "月" &amp; MID(档案[[#This Row],[身份证号码]],13,2) &amp; "日"</f>
        <v>1999年05月13日</v>
      </c>
      <c r="F20" s="19">
        <f ca="1">INT((TODAY()-档案[[#This Row],[出生日期]])/365)</f>
        <v>25</v>
      </c>
      <c r="G20" s="19" t="s">
        <v>80</v>
      </c>
    </row>
    <row r="21" spans="1:7" x14ac:dyDescent="0.25">
      <c r="A21" s="19" t="s">
        <v>41</v>
      </c>
      <c r="B21" s="19" t="s">
        <v>174</v>
      </c>
      <c r="C21" s="20" t="s">
        <v>103</v>
      </c>
      <c r="D21" s="19" t="str">
        <f>IF(MOD(MID(档案[[#This Row],[身份证号码]],17,1),2)=1,"男","女")</f>
        <v>男</v>
      </c>
      <c r="E21" s="19" t="str">
        <f>MID(档案[[#This Row],[身份证号码]],7,4) &amp; "年" &amp; MID(档案[[#This Row],[身份证号码]],11,2) &amp; "月" &amp; MID(档案[[#This Row],[身份证号码]],13,2) &amp; "日"</f>
        <v>1999年05月17日</v>
      </c>
      <c r="F21" s="19">
        <f ca="1">INT((TODAY()-档案[[#This Row],[出生日期]])/365)</f>
        <v>25</v>
      </c>
      <c r="G21" s="19" t="s">
        <v>95</v>
      </c>
    </row>
    <row r="22" spans="1:7" x14ac:dyDescent="0.25">
      <c r="A22" s="19" t="s">
        <v>24</v>
      </c>
      <c r="B22" s="19" t="s">
        <v>175</v>
      </c>
      <c r="C22" s="20" t="s">
        <v>104</v>
      </c>
      <c r="D22" s="19" t="str">
        <f>IF(MOD(MID(档案[[#This Row],[身份证号码]],17,1),2)=1,"男","女")</f>
        <v>男</v>
      </c>
      <c r="E22" s="19" t="str">
        <f>MID(档案[[#This Row],[身份证号码]],7,4) &amp; "年" &amp; MID(档案[[#This Row],[身份证号码]],11,2) &amp; "月" &amp; MID(档案[[#This Row],[身份证号码]],13,2) &amp; "日"</f>
        <v>1999年07月25日</v>
      </c>
      <c r="F22" s="19">
        <f ca="1">INT((TODAY()-档案[[#This Row],[出生日期]])/365)</f>
        <v>25</v>
      </c>
      <c r="G22" s="19" t="s">
        <v>105</v>
      </c>
    </row>
    <row r="23" spans="1:7" x14ac:dyDescent="0.25">
      <c r="A23" s="19" t="s">
        <v>176</v>
      </c>
      <c r="B23" s="19" t="s">
        <v>177</v>
      </c>
      <c r="C23" s="20" t="s">
        <v>106</v>
      </c>
      <c r="D23" s="19" t="str">
        <f>IF(MOD(MID(档案[[#This Row],[身份证号码]],17,1),2)=1,"男","女")</f>
        <v>男</v>
      </c>
      <c r="E23" s="19" t="str">
        <f>MID(档案[[#This Row],[身份证号码]],7,4) &amp; "年" &amp; MID(档案[[#This Row],[身份证号码]],11,2) &amp; "月" &amp; MID(档案[[#This Row],[身份证号码]],13,2) &amp; "日"</f>
        <v>1999年04月23日</v>
      </c>
      <c r="F23" s="19">
        <f ca="1">INT((TODAY()-档案[[#This Row],[出生日期]])/365)</f>
        <v>25</v>
      </c>
      <c r="G23" s="19" t="s">
        <v>107</v>
      </c>
    </row>
    <row r="24" spans="1:7" x14ac:dyDescent="0.25">
      <c r="A24" s="19" t="s">
        <v>32</v>
      </c>
      <c r="B24" s="19" t="s">
        <v>178</v>
      </c>
      <c r="C24" s="20" t="s">
        <v>108</v>
      </c>
      <c r="D24" s="19" t="str">
        <f>IF(MOD(MID(档案[[#This Row],[身份证号码]],17,1),2)=1,"男","女")</f>
        <v>男</v>
      </c>
      <c r="E24" s="19" t="str">
        <f>MID(档案[[#This Row],[身份证号码]],7,4) &amp; "年" &amp; MID(档案[[#This Row],[身份证号码]],11,2) &amp; "月" &amp; MID(档案[[#This Row],[身份证号码]],13,2) &amp; "日"</f>
        <v>1998年11月06日</v>
      </c>
      <c r="F24" s="19">
        <f ca="1">INT((TODAY()-档案[[#This Row],[出生日期]])/365)</f>
        <v>25</v>
      </c>
      <c r="G24" s="19" t="s">
        <v>95</v>
      </c>
    </row>
    <row r="25" spans="1:7" x14ac:dyDescent="0.25">
      <c r="A25" s="19" t="s">
        <v>14</v>
      </c>
      <c r="B25" s="19" t="s">
        <v>179</v>
      </c>
      <c r="C25" s="20" t="s">
        <v>109</v>
      </c>
      <c r="D25" s="19" t="str">
        <f>IF(MOD(MID(档案[[#This Row],[身份证号码]],17,1),2)=1,"男","女")</f>
        <v>男</v>
      </c>
      <c r="E25" s="19" t="str">
        <f>MID(档案[[#This Row],[身份证号码]],7,4) &amp; "年" &amp; MID(档案[[#This Row],[身份证号码]],11,2) &amp; "月" &amp; MID(档案[[#This Row],[身份证号码]],13,2) &amp; "日"</f>
        <v>1998年12月28日</v>
      </c>
      <c r="F25" s="19">
        <f ca="1">INT((TODAY()-档案[[#This Row],[出生日期]])/365)</f>
        <v>25</v>
      </c>
      <c r="G25" s="19" t="s">
        <v>99</v>
      </c>
    </row>
    <row r="26" spans="1:7" x14ac:dyDescent="0.25">
      <c r="A26" s="19" t="s">
        <v>16</v>
      </c>
      <c r="B26" s="19" t="s">
        <v>180</v>
      </c>
      <c r="C26" s="20" t="s">
        <v>110</v>
      </c>
      <c r="D26" s="19" t="str">
        <f>IF(MOD(MID(档案[[#This Row],[身份证号码]],17,1),2)=1,"男","女")</f>
        <v>女</v>
      </c>
      <c r="E26" s="19" t="str">
        <f>MID(档案[[#This Row],[身份证号码]],7,4) &amp; "年" &amp; MID(档案[[#This Row],[身份证号码]],11,2) &amp; "月" &amp; MID(档案[[#This Row],[身份证号码]],13,2) &amp; "日"</f>
        <v>1999年08月01日</v>
      </c>
      <c r="F26" s="19">
        <f ca="1">INT((TODAY()-档案[[#This Row],[出生日期]])/365)</f>
        <v>25</v>
      </c>
      <c r="G26" s="19" t="s">
        <v>107</v>
      </c>
    </row>
    <row r="27" spans="1:7" x14ac:dyDescent="0.25">
      <c r="A27" s="19" t="s">
        <v>11</v>
      </c>
      <c r="B27" s="19" t="s">
        <v>181</v>
      </c>
      <c r="C27" s="20" t="s">
        <v>111</v>
      </c>
      <c r="D27" s="19" t="str">
        <f>IF(MOD(MID(档案[[#This Row],[身份证号码]],17,1),2)=1,"男","女")</f>
        <v>男</v>
      </c>
      <c r="E27" s="19" t="str">
        <f>MID(档案[[#This Row],[身份证号码]],7,4) &amp; "年" &amp; MID(档案[[#This Row],[身份证号码]],11,2) &amp; "月" &amp; MID(档案[[#This Row],[身份证号码]],13,2) &amp; "日"</f>
        <v>2000年01月29日</v>
      </c>
      <c r="F27" s="19">
        <f ca="1">INT((TODAY()-档案[[#This Row],[出生日期]])/365)</f>
        <v>24</v>
      </c>
      <c r="G27" s="19" t="s">
        <v>84</v>
      </c>
    </row>
    <row r="28" spans="1:7" x14ac:dyDescent="0.25">
      <c r="A28" s="19" t="s">
        <v>182</v>
      </c>
      <c r="B28" s="19" t="s">
        <v>183</v>
      </c>
      <c r="C28" s="20" t="s">
        <v>112</v>
      </c>
      <c r="D28" s="19" t="str">
        <f>IF(MOD(MID(档案[[#This Row],[身份证号码]],17,1),2)=1,"男","女")</f>
        <v>男</v>
      </c>
      <c r="E28" s="19" t="str">
        <f>MID(档案[[#This Row],[身份证号码]],7,4) &amp; "年" &amp; MID(档案[[#This Row],[身份证号码]],11,2) &amp; "月" &amp; MID(档案[[#This Row],[身份证号码]],13,2) &amp; "日"</f>
        <v>1998年10月24日</v>
      </c>
      <c r="F28" s="19">
        <f ca="1">INT((TODAY()-档案[[#This Row],[出生日期]])/365)</f>
        <v>25</v>
      </c>
      <c r="G28" s="19" t="s">
        <v>113</v>
      </c>
    </row>
    <row r="29" spans="1:7" x14ac:dyDescent="0.25">
      <c r="A29" s="19" t="s">
        <v>184</v>
      </c>
      <c r="B29" s="19" t="s">
        <v>185</v>
      </c>
      <c r="C29" s="20" t="s">
        <v>114</v>
      </c>
      <c r="D29" s="19" t="str">
        <f>IF(MOD(MID(档案[[#This Row],[身份证号码]],17,1),2)=1,"男","女")</f>
        <v>女</v>
      </c>
      <c r="E29" s="19" t="str">
        <f>MID(档案[[#This Row],[身份证号码]],7,4) &amp; "年" &amp; MID(档案[[#This Row],[身份证号码]],11,2) &amp; "月" &amp; MID(档案[[#This Row],[身份证号码]],13,2) &amp; "日"</f>
        <v>1999年08月07日</v>
      </c>
      <c r="F29" s="19">
        <f ca="1">INT((TODAY()-档案[[#This Row],[出生日期]])/365)</f>
        <v>25</v>
      </c>
      <c r="G29" s="19" t="s">
        <v>115</v>
      </c>
    </row>
    <row r="30" spans="1:7" x14ac:dyDescent="0.25">
      <c r="A30" s="19" t="s">
        <v>37</v>
      </c>
      <c r="B30" s="19" t="s">
        <v>186</v>
      </c>
      <c r="C30" s="20" t="s">
        <v>116</v>
      </c>
      <c r="D30" s="19" t="str">
        <f>IF(MOD(MID(档案[[#This Row],[身份证号码]],17,1),2)=1,"男","女")</f>
        <v>男</v>
      </c>
      <c r="E30" s="19" t="str">
        <f>MID(档案[[#This Row],[身份证号码]],7,4) &amp; "年" &amp; MID(档案[[#This Row],[身份证号码]],11,2) &amp; "月" &amp; MID(档案[[#This Row],[身份证号码]],13,2) &amp; "日"</f>
        <v>1998年10月01日</v>
      </c>
      <c r="F30" s="19">
        <f ca="1">INT((TODAY()-档案[[#This Row],[出生日期]])/365)</f>
        <v>26</v>
      </c>
      <c r="G30" s="19" t="s">
        <v>117</v>
      </c>
    </row>
    <row r="31" spans="1:7" x14ac:dyDescent="0.25">
      <c r="A31" s="19" t="s">
        <v>187</v>
      </c>
      <c r="B31" s="19" t="s">
        <v>188</v>
      </c>
      <c r="C31" s="20" t="s">
        <v>118</v>
      </c>
      <c r="D31" s="19" t="str">
        <f>IF(MOD(MID(档案[[#This Row],[身份证号码]],17,1),2)=1,"男","女")</f>
        <v>女</v>
      </c>
      <c r="E31" s="19" t="str">
        <f>MID(档案[[#This Row],[身份证号码]],7,4) &amp; "年" &amp; MID(档案[[#This Row],[身份证号码]],11,2) &amp; "月" &amp; MID(档案[[#This Row],[身份证号码]],13,2) &amp; "日"</f>
        <v>1998年10月04日</v>
      </c>
      <c r="F31" s="19">
        <f ca="1">INT((TODAY()-档案[[#This Row],[出生日期]])/365)</f>
        <v>26</v>
      </c>
      <c r="G31" s="19" t="s">
        <v>119</v>
      </c>
    </row>
    <row r="32" spans="1:7" x14ac:dyDescent="0.25">
      <c r="A32" s="19" t="s">
        <v>9</v>
      </c>
      <c r="B32" s="19" t="s">
        <v>189</v>
      </c>
      <c r="C32" s="20" t="s">
        <v>120</v>
      </c>
      <c r="D32" s="19" t="str">
        <f>IF(MOD(MID(档案[[#This Row],[身份证号码]],17,1),2)=1,"男","女")</f>
        <v>女</v>
      </c>
      <c r="E32" s="19" t="str">
        <f>MID(档案[[#This Row],[身份证号码]],7,4) &amp; "年" &amp; MID(档案[[#This Row],[身份证号码]],11,2) &amp; "月" &amp; MID(档案[[#This Row],[身份证号码]],13,2) &amp; "日"</f>
        <v>1999年06月16日</v>
      </c>
      <c r="F32" s="19">
        <f ca="1">INT((TODAY()-档案[[#This Row],[出生日期]])/365)</f>
        <v>25</v>
      </c>
      <c r="G32" s="19" t="s">
        <v>80</v>
      </c>
    </row>
    <row r="33" spans="1:7" x14ac:dyDescent="0.25">
      <c r="A33" s="19" t="s">
        <v>18</v>
      </c>
      <c r="B33" s="19" t="s">
        <v>190</v>
      </c>
      <c r="C33" s="20" t="s">
        <v>121</v>
      </c>
      <c r="D33" s="19" t="str">
        <f>IF(MOD(MID(档案[[#This Row],[身份证号码]],17,1),2)=1,"男","女")</f>
        <v>女</v>
      </c>
      <c r="E33" s="19" t="str">
        <f>MID(档案[[#This Row],[身份证号码]],7,4) &amp; "年" &amp; MID(档案[[#This Row],[身份证号码]],11,2) &amp; "月" &amp; MID(档案[[#This Row],[身份证号码]],13,2) &amp; "日"</f>
        <v>1999年09月29日</v>
      </c>
      <c r="F33" s="19">
        <f ca="1">INT((TODAY()-档案[[#This Row],[出生日期]])/365)</f>
        <v>25</v>
      </c>
      <c r="G33" s="19" t="s">
        <v>80</v>
      </c>
    </row>
    <row r="34" spans="1:7" x14ac:dyDescent="0.25">
      <c r="A34" s="19" t="s">
        <v>19</v>
      </c>
      <c r="B34" s="19" t="s">
        <v>191</v>
      </c>
      <c r="C34" s="20" t="s">
        <v>122</v>
      </c>
      <c r="D34" s="19" t="str">
        <f>IF(MOD(MID(档案[[#This Row],[身份证号码]],17,1),2)=1,"男","女")</f>
        <v>男</v>
      </c>
      <c r="E34" s="19" t="str">
        <f>MID(档案[[#This Row],[身份证号码]],7,4) &amp; "年" &amp; MID(档案[[#This Row],[身份证号码]],11,2) &amp; "月" &amp; MID(档案[[#This Row],[身份证号码]],13,2) &amp; "日"</f>
        <v>2000年02月04日</v>
      </c>
      <c r="F34" s="19">
        <f ca="1">INT((TODAY()-档案[[#This Row],[出生日期]])/365)</f>
        <v>24</v>
      </c>
      <c r="G34" s="19" t="s">
        <v>80</v>
      </c>
    </row>
    <row r="35" spans="1:7" x14ac:dyDescent="0.25">
      <c r="A35" s="19" t="s">
        <v>34</v>
      </c>
      <c r="B35" s="19" t="s">
        <v>192</v>
      </c>
      <c r="C35" s="20" t="s">
        <v>123</v>
      </c>
      <c r="D35" s="19" t="str">
        <f>IF(MOD(MID(档案[[#This Row],[身份证号码]],17,1),2)=1,"男","女")</f>
        <v>男</v>
      </c>
      <c r="E35" s="19" t="str">
        <f>MID(档案[[#This Row],[身份证号码]],7,4) &amp; "年" &amp; MID(档案[[#This Row],[身份证号码]],11,2) &amp; "月" &amp; MID(档案[[#This Row],[身份证号码]],13,2) &amp; "日"</f>
        <v>1999年05月06日</v>
      </c>
      <c r="F35" s="19">
        <f ca="1">INT((TODAY()-档案[[#This Row],[出生日期]])/365)</f>
        <v>25</v>
      </c>
      <c r="G35" s="19" t="s">
        <v>84</v>
      </c>
    </row>
    <row r="36" spans="1:7" x14ac:dyDescent="0.25">
      <c r="A36" s="19" t="s">
        <v>6</v>
      </c>
      <c r="B36" s="19" t="s">
        <v>193</v>
      </c>
      <c r="C36" s="20" t="s">
        <v>124</v>
      </c>
      <c r="D36" s="19" t="str">
        <f>IF(MOD(MID(档案[[#This Row],[身份证号码]],17,1),2)=1,"男","女")</f>
        <v>女</v>
      </c>
      <c r="E36" s="19" t="str">
        <f>MID(档案[[#This Row],[身份证号码]],7,4) &amp; "年" &amp; MID(档案[[#This Row],[身份证号码]],11,2) &amp; "月" &amp; MID(档案[[#This Row],[身份证号码]],13,2) &amp; "日"</f>
        <v>1999年06月23日</v>
      </c>
      <c r="F36" s="19">
        <f ca="1">INT((TODAY()-档案[[#This Row],[出生日期]])/365)</f>
        <v>25</v>
      </c>
      <c r="G36" s="19" t="s">
        <v>80</v>
      </c>
    </row>
    <row r="37" spans="1:7" x14ac:dyDescent="0.25">
      <c r="A37" s="19" t="s">
        <v>46</v>
      </c>
      <c r="B37" s="19" t="s">
        <v>194</v>
      </c>
      <c r="C37" s="20" t="s">
        <v>125</v>
      </c>
      <c r="D37" s="19" t="str">
        <f>IF(MOD(MID(档案[[#This Row],[身份证号码]],17,1),2)=1,"男","女")</f>
        <v>男</v>
      </c>
      <c r="E37" s="19" t="str">
        <f>MID(档案[[#This Row],[身份证号码]],7,4) &amp; "年" &amp; MID(档案[[#This Row],[身份证号码]],11,2) &amp; "月" &amp; MID(档案[[#This Row],[身份证号码]],13,2) &amp; "日"</f>
        <v>1999年10月13日</v>
      </c>
      <c r="F37" s="19">
        <f ca="1">INT((TODAY()-档案[[#This Row],[出生日期]])/365)</f>
        <v>25</v>
      </c>
      <c r="G37" s="19" t="s">
        <v>80</v>
      </c>
    </row>
    <row r="38" spans="1:7" x14ac:dyDescent="0.25">
      <c r="A38" s="19" t="s">
        <v>38</v>
      </c>
      <c r="B38" s="19" t="s">
        <v>195</v>
      </c>
      <c r="C38" s="20" t="s">
        <v>126</v>
      </c>
      <c r="D38" s="19" t="str">
        <f>IF(MOD(MID(档案[[#This Row],[身份证号码]],17,1),2)=1,"男","女")</f>
        <v>女</v>
      </c>
      <c r="E38" s="19" t="str">
        <f>MID(档案[[#This Row],[身份证号码]],7,4) &amp; "年" &amp; MID(档案[[#This Row],[身份证号码]],11,2) &amp; "月" &amp; MID(档案[[#This Row],[身份证号码]],13,2) &amp; "日"</f>
        <v>2000年01月11日</v>
      </c>
      <c r="F38" s="19">
        <f ca="1">INT((TODAY()-档案[[#This Row],[出生日期]])/365)</f>
        <v>24</v>
      </c>
      <c r="G38" s="19" t="s">
        <v>80</v>
      </c>
    </row>
    <row r="39" spans="1:7" x14ac:dyDescent="0.25">
      <c r="A39" s="19" t="s">
        <v>45</v>
      </c>
      <c r="B39" s="19" t="s">
        <v>196</v>
      </c>
      <c r="C39" s="20" t="s">
        <v>127</v>
      </c>
      <c r="D39" s="19" t="str">
        <f>IF(MOD(MID(档案[[#This Row],[身份证号码]],17,1),2)=1,"男","女")</f>
        <v>女</v>
      </c>
      <c r="E39" s="19" t="str">
        <f>MID(档案[[#This Row],[身份证号码]],7,4) &amp; "年" &amp; MID(档案[[#This Row],[身份证号码]],11,2) &amp; "月" &amp; MID(档案[[#This Row],[身份证号码]],13,2) &amp; "日"</f>
        <v>1998年10月23日</v>
      </c>
      <c r="F39" s="19">
        <f ca="1">INT((TODAY()-档案[[#This Row],[出生日期]])/365)</f>
        <v>25</v>
      </c>
      <c r="G39" s="19" t="s">
        <v>80</v>
      </c>
    </row>
    <row r="40" spans="1:7" x14ac:dyDescent="0.25">
      <c r="A40" s="19" t="s">
        <v>39</v>
      </c>
      <c r="B40" s="19" t="s">
        <v>197</v>
      </c>
      <c r="C40" s="20" t="s">
        <v>128</v>
      </c>
      <c r="D40" s="19" t="str">
        <f>IF(MOD(MID(档案[[#This Row],[身份证号码]],17,1),2)=1,"男","女")</f>
        <v>男</v>
      </c>
      <c r="E40" s="19" t="str">
        <f>MID(档案[[#This Row],[身份证号码]],7,4) &amp; "年" &amp; MID(档案[[#This Row],[身份证号码]],11,2) &amp; "月" &amp; MID(档案[[#This Row],[身份证号码]],13,2) &amp; "日"</f>
        <v>1999年07月04日</v>
      </c>
      <c r="F40" s="19">
        <f ca="1">INT((TODAY()-档案[[#This Row],[出生日期]])/365)</f>
        <v>25</v>
      </c>
      <c r="G40" s="19" t="s">
        <v>80</v>
      </c>
    </row>
    <row r="41" spans="1:7" x14ac:dyDescent="0.25">
      <c r="A41" s="19" t="s">
        <v>30</v>
      </c>
      <c r="B41" s="19" t="s">
        <v>198</v>
      </c>
      <c r="C41" s="20" t="s">
        <v>129</v>
      </c>
      <c r="D41" s="19" t="str">
        <f>IF(MOD(MID(档案[[#This Row],[身份证号码]],17,1),2)=1,"男","女")</f>
        <v>女</v>
      </c>
      <c r="E41" s="19" t="str">
        <f>MID(档案[[#This Row],[身份证号码]],7,4) &amp; "年" &amp; MID(档案[[#This Row],[身份证号码]],11,2) &amp; "月" &amp; MID(档案[[#This Row],[身份证号码]],13,2) &amp; "日"</f>
        <v>2000年01月28日</v>
      </c>
      <c r="F41" s="19">
        <f ca="1">INT((TODAY()-档案[[#This Row],[出生日期]])/365)</f>
        <v>24</v>
      </c>
      <c r="G41" s="19" t="s">
        <v>130</v>
      </c>
    </row>
    <row r="42" spans="1:7" x14ac:dyDescent="0.25">
      <c r="A42" s="19" t="s">
        <v>12</v>
      </c>
      <c r="B42" s="19" t="s">
        <v>199</v>
      </c>
      <c r="C42" s="20" t="s">
        <v>131</v>
      </c>
      <c r="D42" s="19" t="str">
        <f>IF(MOD(MID(档案[[#This Row],[身份证号码]],17,1),2)=1,"男","女")</f>
        <v>女</v>
      </c>
      <c r="E42" s="19" t="str">
        <f>MID(档案[[#This Row],[身份证号码]],7,4) &amp; "年" &amp; MID(档案[[#This Row],[身份证号码]],11,2) &amp; "月" &amp; MID(档案[[#This Row],[身份证号码]],13,2) &amp; "日"</f>
        <v>1999年04月11日</v>
      </c>
      <c r="F42" s="19">
        <f ca="1">INT((TODAY()-档案[[#This Row],[出生日期]])/365)</f>
        <v>25</v>
      </c>
      <c r="G42" s="19" t="s">
        <v>80</v>
      </c>
    </row>
    <row r="43" spans="1:7" x14ac:dyDescent="0.25">
      <c r="A43" s="19" t="s">
        <v>42</v>
      </c>
      <c r="B43" s="19" t="s">
        <v>200</v>
      </c>
      <c r="C43" s="20" t="s">
        <v>132</v>
      </c>
      <c r="D43" s="19" t="str">
        <f>IF(MOD(MID(档案[[#This Row],[身份证号码]],17,1),2)=1,"男","女")</f>
        <v>男</v>
      </c>
      <c r="E43" s="19" t="str">
        <f>MID(档案[[#This Row],[身份证号码]],7,4) &amp; "年" &amp; MID(档案[[#This Row],[身份证号码]],11,2) &amp; "月" &amp; MID(档案[[#This Row],[身份证号码]],13,2) &amp; "日"</f>
        <v>1999年08月09日</v>
      </c>
      <c r="F43" s="19">
        <f ca="1">INT((TODAY()-档案[[#This Row],[出生日期]])/365)</f>
        <v>25</v>
      </c>
      <c r="G43" s="19" t="s">
        <v>80</v>
      </c>
    </row>
    <row r="44" spans="1:7" x14ac:dyDescent="0.25">
      <c r="A44" s="19" t="s">
        <v>201</v>
      </c>
      <c r="B44" s="19" t="s">
        <v>202</v>
      </c>
      <c r="C44" s="20" t="s">
        <v>133</v>
      </c>
      <c r="D44" s="19" t="str">
        <f>IF(MOD(MID(档案[[#This Row],[身份证号码]],17,1),2)=1,"男","女")</f>
        <v>男</v>
      </c>
      <c r="E44" s="19" t="str">
        <f>MID(档案[[#This Row],[身份证号码]],7,4) &amp; "年" &amp; MID(档案[[#This Row],[身份证号码]],11,2) &amp; "月" &amp; MID(档案[[#This Row],[身份证号码]],13,2) &amp; "日"</f>
        <v>1999年10月02日</v>
      </c>
      <c r="F44" s="19">
        <f ca="1">INT((TODAY()-档案[[#This Row],[出生日期]])/365)</f>
        <v>25</v>
      </c>
      <c r="G44" s="19" t="s">
        <v>117</v>
      </c>
    </row>
    <row r="45" spans="1:7" x14ac:dyDescent="0.25">
      <c r="A45" s="19" t="s">
        <v>33</v>
      </c>
      <c r="B45" s="19" t="s">
        <v>152</v>
      </c>
      <c r="C45" s="20" t="s">
        <v>134</v>
      </c>
      <c r="D45" s="19" t="str">
        <f>IF(MOD(MID(档案[[#This Row],[身份证号码]],17,1),2)=1,"男","女")</f>
        <v>男</v>
      </c>
      <c r="E45" s="19" t="str">
        <f>MID(档案[[#This Row],[身份证号码]],7,4) &amp; "年" &amp; MID(档案[[#This Row],[身份证号码]],11,2) &amp; "月" &amp; MID(档案[[#This Row],[身份证号码]],13,2) &amp; "日"</f>
        <v>1999年12月22日</v>
      </c>
      <c r="F45" s="19">
        <f ca="1">INT((TODAY()-档案[[#This Row],[出生日期]])/365)</f>
        <v>24</v>
      </c>
      <c r="G45" s="19" t="s">
        <v>80</v>
      </c>
    </row>
    <row r="46" spans="1:7" x14ac:dyDescent="0.25">
      <c r="A46" s="19" t="s">
        <v>20</v>
      </c>
      <c r="B46" s="19" t="s">
        <v>203</v>
      </c>
      <c r="C46" s="20" t="s">
        <v>135</v>
      </c>
      <c r="D46" s="19" t="str">
        <f>IF(MOD(MID(档案[[#This Row],[身份证号码]],17,1),2)=1,"男","女")</f>
        <v>男</v>
      </c>
      <c r="E46" s="19" t="str">
        <f>MID(档案[[#This Row],[身份证号码]],7,4) &amp; "年" &amp; MID(档案[[#This Row],[身份证号码]],11,2) &amp; "月" &amp; MID(档案[[#This Row],[身份证号码]],13,2) &amp; "日"</f>
        <v>1999年12月24日</v>
      </c>
      <c r="F46" s="19">
        <f ca="1">INT((TODAY()-档案[[#This Row],[出生日期]])/365)</f>
        <v>24</v>
      </c>
      <c r="G46" s="19" t="s">
        <v>80</v>
      </c>
    </row>
    <row r="47" spans="1:7" x14ac:dyDescent="0.25">
      <c r="A47" s="19" t="s">
        <v>13</v>
      </c>
      <c r="B47" s="19" t="s">
        <v>204</v>
      </c>
      <c r="C47" s="20" t="s">
        <v>136</v>
      </c>
      <c r="D47" s="19" t="str">
        <f>IF(MOD(MID(档案[[#This Row],[身份证号码]],17,1),2)=1,"男","女")</f>
        <v>女</v>
      </c>
      <c r="E47" s="19" t="str">
        <f>MID(档案[[#This Row],[身份证号码]],7,4) &amp; "年" &amp; MID(档案[[#This Row],[身份证号码]],11,2) &amp; "月" &amp; MID(档案[[#This Row],[身份证号码]],13,2) &amp; "日"</f>
        <v>1998年12月06日</v>
      </c>
      <c r="F47" s="19">
        <f ca="1">INT((TODAY()-档案[[#This Row],[出生日期]])/365)</f>
        <v>25</v>
      </c>
      <c r="G47" s="19" t="s">
        <v>80</v>
      </c>
    </row>
    <row r="48" spans="1:7" x14ac:dyDescent="0.25">
      <c r="A48" s="19" t="s">
        <v>48</v>
      </c>
      <c r="B48" s="19" t="s">
        <v>205</v>
      </c>
      <c r="C48" s="20" t="s">
        <v>137</v>
      </c>
      <c r="D48" s="19" t="str">
        <f>IF(MOD(MID(档案[[#This Row],[身份证号码]],17,1),2)=1,"男","女")</f>
        <v>男</v>
      </c>
      <c r="E48" s="19" t="str">
        <f>MID(档案[[#This Row],[身份证号码]],7,4) &amp; "年" &amp; MID(档案[[#This Row],[身份证号码]],11,2) &amp; "月" &amp; MID(档案[[#This Row],[身份证号码]],13,2) &amp; "日"</f>
        <v>1999年09月04日</v>
      </c>
      <c r="F48" s="19">
        <f ca="1">INT((TODAY()-档案[[#This Row],[出生日期]])/365)</f>
        <v>25</v>
      </c>
      <c r="G48" s="19" t="s">
        <v>90</v>
      </c>
    </row>
    <row r="49" spans="1:7" x14ac:dyDescent="0.25">
      <c r="A49" s="19" t="s">
        <v>31</v>
      </c>
      <c r="B49" s="19" t="s">
        <v>206</v>
      </c>
      <c r="C49" s="20" t="s">
        <v>138</v>
      </c>
      <c r="D49" s="19" t="str">
        <f>IF(MOD(MID(档案[[#This Row],[身份证号码]],17,1),2)=1,"男","女")</f>
        <v>女</v>
      </c>
      <c r="E49" s="19" t="str">
        <f>MID(档案[[#This Row],[身份证号码]],7,4) &amp; "年" &amp; MID(档案[[#This Row],[身份证号码]],11,2) &amp; "月" &amp; MID(档案[[#This Row],[身份证号码]],13,2) &amp; "日"</f>
        <v>1998年11月14日</v>
      </c>
      <c r="F49" s="19">
        <f ca="1">INT((TODAY()-档案[[#This Row],[出生日期]])/365)</f>
        <v>25</v>
      </c>
      <c r="G49" s="19" t="s">
        <v>80</v>
      </c>
    </row>
    <row r="50" spans="1:7" x14ac:dyDescent="0.25">
      <c r="A50" s="19" t="s">
        <v>35</v>
      </c>
      <c r="B50" s="19" t="s">
        <v>207</v>
      </c>
      <c r="C50" s="20" t="s">
        <v>139</v>
      </c>
      <c r="D50" s="19" t="str">
        <f>IF(MOD(MID(档案[[#This Row],[身份证号码]],17,1),2)=1,"男","女")</f>
        <v>男</v>
      </c>
      <c r="E50" s="19" t="str">
        <f>MID(档案[[#This Row],[身份证号码]],7,4) &amp; "年" &amp; MID(档案[[#This Row],[身份证号码]],11,2) &amp; "月" &amp; MID(档案[[#This Row],[身份证号码]],13,2) &amp; "日"</f>
        <v>1999年09月01日</v>
      </c>
      <c r="F50" s="19">
        <f ca="1">INT((TODAY()-档案[[#This Row],[出生日期]])/365)</f>
        <v>25</v>
      </c>
      <c r="G50" s="19" t="s">
        <v>80</v>
      </c>
    </row>
    <row r="51" spans="1:7" x14ac:dyDescent="0.25">
      <c r="A51" s="19" t="s">
        <v>25</v>
      </c>
      <c r="B51" s="19" t="s">
        <v>152</v>
      </c>
      <c r="C51" s="20" t="s">
        <v>140</v>
      </c>
      <c r="D51" s="19" t="str">
        <f>IF(MOD(MID(档案[[#This Row],[身份证号码]],17,1),2)=1,"男","女")</f>
        <v>男</v>
      </c>
      <c r="E51" s="19" t="str">
        <f>MID(档案[[#This Row],[身份证号码]],7,4) &amp; "年" &amp; MID(档案[[#This Row],[身份证号码]],11,2) &amp; "月" &amp; MID(档案[[#This Row],[身份证号码]],13,2) &amp; "日"</f>
        <v>1999年09月06日</v>
      </c>
      <c r="F51" s="19">
        <f ca="1">INT((TODAY()-档案[[#This Row],[出生日期]])/365)</f>
        <v>25</v>
      </c>
      <c r="G51" s="19" t="s">
        <v>78</v>
      </c>
    </row>
    <row r="52" spans="1:7" x14ac:dyDescent="0.25">
      <c r="A52" s="19" t="s">
        <v>22</v>
      </c>
      <c r="B52" s="19" t="s">
        <v>208</v>
      </c>
      <c r="C52" s="20" t="s">
        <v>141</v>
      </c>
      <c r="D52" s="19" t="str">
        <f>IF(MOD(MID(档案[[#This Row],[身份证号码]],17,1),2)=1,"男","女")</f>
        <v>女</v>
      </c>
      <c r="E52" s="19" t="str">
        <f>MID(档案[[#This Row],[身份证号码]],7,4) &amp; "年" &amp; MID(档案[[#This Row],[身份证号码]],11,2) &amp; "月" &amp; MID(档案[[#This Row],[身份证号码]],13,2) &amp; "日"</f>
        <v>1998年11月26日</v>
      </c>
      <c r="F52" s="19">
        <f ca="1">INT((TODAY()-档案[[#This Row],[出生日期]])/365)</f>
        <v>25</v>
      </c>
      <c r="G52" s="19" t="s">
        <v>80</v>
      </c>
    </row>
    <row r="53" spans="1:7" x14ac:dyDescent="0.25">
      <c r="A53" s="19" t="s">
        <v>10</v>
      </c>
      <c r="B53" s="19" t="s">
        <v>209</v>
      </c>
      <c r="C53" s="20" t="s">
        <v>142</v>
      </c>
      <c r="D53" s="19" t="str">
        <f>IF(MOD(MID(档案[[#This Row],[身份证号码]],17,1),2)=1,"男","女")</f>
        <v>女</v>
      </c>
      <c r="E53" s="19" t="str">
        <f>MID(档案[[#This Row],[身份证号码]],7,4) &amp; "年" &amp; MID(档案[[#This Row],[身份证号码]],11,2) &amp; "月" &amp; MID(档案[[#This Row],[身份证号码]],13,2) &amp; "日"</f>
        <v>1999年05月21日</v>
      </c>
      <c r="F53" s="19">
        <f ca="1">INT((TODAY()-档案[[#This Row],[出生日期]])/365)</f>
        <v>25</v>
      </c>
      <c r="G53" s="19" t="s">
        <v>80</v>
      </c>
    </row>
    <row r="54" spans="1:7" x14ac:dyDescent="0.25">
      <c r="A54" s="19" t="s">
        <v>47</v>
      </c>
      <c r="B54" s="19" t="s">
        <v>210</v>
      </c>
      <c r="C54" s="20" t="s">
        <v>143</v>
      </c>
      <c r="D54" s="19" t="str">
        <f>IF(MOD(MID(档案[[#This Row],[身份证号码]],17,1),2)=1,"男","女")</f>
        <v>女</v>
      </c>
      <c r="E54" s="19" t="str">
        <f>MID(档案[[#This Row],[身份证号码]],7,4) &amp; "年" &amp; MID(档案[[#This Row],[身份证号码]],11,2) &amp; "月" &amp; MID(档案[[#This Row],[身份证号码]],13,2) &amp; "日"</f>
        <v>1999年09月16日</v>
      </c>
      <c r="F54" s="19">
        <f ca="1">INT((TODAY()-档案[[#This Row],[出生日期]])/365)</f>
        <v>25</v>
      </c>
      <c r="G54" s="19" t="s">
        <v>130</v>
      </c>
    </row>
    <row r="55" spans="1:7" x14ac:dyDescent="0.25">
      <c r="A55" s="19" t="s">
        <v>23</v>
      </c>
      <c r="B55" s="19" t="s">
        <v>211</v>
      </c>
      <c r="C55" s="20" t="s">
        <v>144</v>
      </c>
      <c r="D55" s="19" t="str">
        <f>IF(MOD(MID(档案[[#This Row],[身份证号码]],17,1),2)=1,"男","女")</f>
        <v>女</v>
      </c>
      <c r="E55" s="19" t="str">
        <f>MID(档案[[#This Row],[身份证号码]],7,4) &amp; "年" &amp; MID(档案[[#This Row],[身份证号码]],11,2) &amp; "月" &amp; MID(档案[[#This Row],[身份证号码]],13,2) &amp; "日"</f>
        <v>1999年09月07日</v>
      </c>
      <c r="F55" s="19">
        <f ca="1">INT((TODAY()-档案[[#This Row],[出生日期]])/365)</f>
        <v>25</v>
      </c>
      <c r="G55" s="19" t="s">
        <v>80</v>
      </c>
    </row>
    <row r="56" spans="1:7" x14ac:dyDescent="0.25">
      <c r="A56" s="19" t="s">
        <v>40</v>
      </c>
      <c r="B56" s="19" t="s">
        <v>212</v>
      </c>
      <c r="C56" s="20" t="s">
        <v>145</v>
      </c>
      <c r="D56" s="19" t="str">
        <f>IF(MOD(MID(档案[[#This Row],[身份证号码]],17,1),2)=1,"男","女")</f>
        <v>女</v>
      </c>
      <c r="E56" s="19" t="str">
        <f>MID(档案[[#This Row],[身份证号码]],7,4) &amp; "年" &amp; MID(档案[[#This Row],[身份证号码]],11,2) &amp; "月" &amp; MID(档案[[#This Row],[身份证号码]],13,2) &amp; "日"</f>
        <v>1999年05月31日</v>
      </c>
      <c r="F56" s="19">
        <f ca="1">INT((TODAY()-档案[[#This Row],[出生日期]])/365)</f>
        <v>25</v>
      </c>
      <c r="G56" s="19" t="s">
        <v>80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5"/>
  <sheetViews>
    <sheetView showGridLines="0" workbookViewId="0">
      <selection activeCell="H3" sqref="H3"/>
    </sheetView>
  </sheetViews>
  <sheetFormatPr defaultRowHeight="14" x14ac:dyDescent="0.25"/>
  <cols>
    <col min="1" max="8" width="14.6328125" customWidth="1"/>
  </cols>
  <sheetData>
    <row r="1" spans="1:9" ht="22" customHeight="1" x14ac:dyDescent="0.25">
      <c r="A1" s="3" t="s">
        <v>61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</row>
    <row r="2" spans="1:9" ht="22" customHeight="1" x14ac:dyDescent="0.25">
      <c r="A2" s="11" t="s">
        <v>49</v>
      </c>
      <c r="B2" s="21" t="str">
        <f>VLOOKUP(A2,档案[#All],2,FALSE)</f>
        <v>宋子丹</v>
      </c>
      <c r="C2" s="5">
        <v>97</v>
      </c>
      <c r="D2" s="5">
        <v>96</v>
      </c>
      <c r="E2" s="5">
        <v>102</v>
      </c>
      <c r="F2" s="22">
        <f>C2*30%+D2*30%+E2*40%</f>
        <v>98.699999999999989</v>
      </c>
      <c r="G2" s="21" t="str">
        <f>"第"&amp;_xlfn.RANK.EQ(F2,F$2:F$45)&amp;"名"</f>
        <v>第13名</v>
      </c>
      <c r="H2" s="21" t="str">
        <f>IF(F2&gt;=102,"优秀",IF(F2&gt;=84,"良好",IF(F2&gt;=72,"及格","不合格")))</f>
        <v>良好</v>
      </c>
    </row>
    <row r="3" spans="1:9" ht="22" customHeight="1" x14ac:dyDescent="0.25">
      <c r="A3" s="11" t="s">
        <v>6</v>
      </c>
      <c r="B3" s="9" t="str">
        <f>VLOOKUP(A3,档案[#All],2,FALSE)</f>
        <v>郑菁华</v>
      </c>
      <c r="C3" s="5">
        <v>99</v>
      </c>
      <c r="D3" s="5">
        <v>94</v>
      </c>
      <c r="E3" s="5">
        <v>101</v>
      </c>
      <c r="F3" s="7">
        <f t="shared" ref="F3:F45" si="0">C3*30%+D3*30%+E3*40%</f>
        <v>98.300000000000011</v>
      </c>
      <c r="G3" s="17" t="str">
        <f t="shared" ref="G3:G45" si="1">"第"&amp;_xlfn.RANK.EQ(F3,F$2:F$45)&amp;"名"</f>
        <v>第14名</v>
      </c>
      <c r="H3" s="17" t="str">
        <f t="shared" ref="H3:H45" si="2">IF(F3&gt;=102,"优秀",IF(F3&gt;=84,"良好",IF(F3&gt;=72,"及格","不合格")))</f>
        <v>良好</v>
      </c>
      <c r="I3" s="1"/>
    </row>
    <row r="4" spans="1:9" ht="22" customHeight="1" x14ac:dyDescent="0.25">
      <c r="A4" s="12" t="s">
        <v>7</v>
      </c>
      <c r="B4" s="10" t="str">
        <f>VLOOKUP(A4,档案[#All],2,FALSE)</f>
        <v>张雄杰</v>
      </c>
      <c r="C4" s="6">
        <v>98</v>
      </c>
      <c r="D4" s="6">
        <v>82</v>
      </c>
      <c r="E4" s="6">
        <v>91</v>
      </c>
      <c r="F4" s="8">
        <f t="shared" si="0"/>
        <v>90.4</v>
      </c>
      <c r="G4" s="18" t="str">
        <f t="shared" si="1"/>
        <v>第28名</v>
      </c>
      <c r="H4" s="18" t="str">
        <f t="shared" si="2"/>
        <v>良好</v>
      </c>
      <c r="I4" s="1"/>
    </row>
    <row r="5" spans="1:9" ht="22" customHeight="1" x14ac:dyDescent="0.25">
      <c r="A5" s="11" t="s">
        <v>8</v>
      </c>
      <c r="B5" s="9" t="str">
        <f>VLOOKUP(A5,档案[#All],2,FALSE)</f>
        <v>江晓勇</v>
      </c>
      <c r="C5" s="5">
        <v>87</v>
      </c>
      <c r="D5" s="5">
        <v>81</v>
      </c>
      <c r="E5" s="5">
        <v>90</v>
      </c>
      <c r="F5" s="7">
        <f t="shared" si="0"/>
        <v>86.4</v>
      </c>
      <c r="G5" s="17" t="str">
        <f t="shared" si="1"/>
        <v>第33名</v>
      </c>
      <c r="H5" s="17" t="str">
        <f t="shared" si="2"/>
        <v>良好</v>
      </c>
      <c r="I5" s="1"/>
    </row>
    <row r="6" spans="1:9" ht="22" customHeight="1" x14ac:dyDescent="0.25">
      <c r="A6" s="12" t="s">
        <v>9</v>
      </c>
      <c r="B6" s="10" t="str">
        <f>VLOOKUP(A6,档案[#All],2,FALSE)</f>
        <v>齐小娟</v>
      </c>
      <c r="C6" s="6">
        <v>103</v>
      </c>
      <c r="D6" s="6">
        <v>98</v>
      </c>
      <c r="E6" s="6">
        <v>96</v>
      </c>
      <c r="F6" s="8">
        <f t="shared" si="0"/>
        <v>98.7</v>
      </c>
      <c r="G6" s="18" t="str">
        <f t="shared" si="1"/>
        <v>第11名</v>
      </c>
      <c r="H6" s="18" t="str">
        <f t="shared" si="2"/>
        <v>良好</v>
      </c>
      <c r="I6" s="1"/>
    </row>
    <row r="7" spans="1:9" ht="22" customHeight="1" x14ac:dyDescent="0.25">
      <c r="A7" s="11" t="s">
        <v>10</v>
      </c>
      <c r="B7" s="9" t="str">
        <f>VLOOKUP(A7,档案[#All],2,FALSE)</f>
        <v>孙如红</v>
      </c>
      <c r="C7" s="5">
        <v>96</v>
      </c>
      <c r="D7" s="5">
        <v>86</v>
      </c>
      <c r="E7" s="5">
        <v>91</v>
      </c>
      <c r="F7" s="7">
        <f t="shared" si="0"/>
        <v>91</v>
      </c>
      <c r="G7" s="17" t="str">
        <f t="shared" si="1"/>
        <v>第26名</v>
      </c>
      <c r="H7" s="17" t="str">
        <f t="shared" si="2"/>
        <v>良好</v>
      </c>
      <c r="I7" s="1"/>
    </row>
    <row r="8" spans="1:9" ht="22" customHeight="1" x14ac:dyDescent="0.25">
      <c r="A8" s="12" t="s">
        <v>11</v>
      </c>
      <c r="B8" s="10" t="str">
        <f>VLOOKUP(A8,档案[#All],2,FALSE)</f>
        <v>甄士隐</v>
      </c>
      <c r="C8" s="6">
        <v>109</v>
      </c>
      <c r="D8" s="6">
        <v>112</v>
      </c>
      <c r="E8" s="6">
        <v>104</v>
      </c>
      <c r="F8" s="8">
        <f t="shared" si="0"/>
        <v>107.9</v>
      </c>
      <c r="G8" s="18" t="str">
        <f t="shared" si="1"/>
        <v>第1名</v>
      </c>
      <c r="H8" s="18" t="str">
        <f t="shared" si="2"/>
        <v>优秀</v>
      </c>
      <c r="I8" s="1"/>
    </row>
    <row r="9" spans="1:9" ht="22" customHeight="1" x14ac:dyDescent="0.25">
      <c r="A9" s="11" t="s">
        <v>12</v>
      </c>
      <c r="B9" s="9" t="str">
        <f>VLOOKUP(A9,档案[#All],2,FALSE)</f>
        <v>周梦飞</v>
      </c>
      <c r="C9" s="5">
        <v>81</v>
      </c>
      <c r="D9" s="5">
        <v>71</v>
      </c>
      <c r="E9" s="5">
        <v>88</v>
      </c>
      <c r="F9" s="7">
        <f t="shared" si="0"/>
        <v>80.800000000000011</v>
      </c>
      <c r="G9" s="17" t="str">
        <f t="shared" si="1"/>
        <v>第42名</v>
      </c>
      <c r="H9" s="17" t="str">
        <f t="shared" si="2"/>
        <v>及格</v>
      </c>
      <c r="I9" s="1"/>
    </row>
    <row r="10" spans="1:9" ht="22" customHeight="1" x14ac:dyDescent="0.25">
      <c r="A10" s="12" t="s">
        <v>13</v>
      </c>
      <c r="B10" s="10" t="str">
        <f>VLOOKUP(A10,档案[#All],2,FALSE)</f>
        <v>杜春兰</v>
      </c>
      <c r="C10" s="6">
        <v>103</v>
      </c>
      <c r="D10" s="6">
        <v>108</v>
      </c>
      <c r="E10" s="6">
        <v>106</v>
      </c>
      <c r="F10" s="8">
        <f t="shared" si="0"/>
        <v>105.7</v>
      </c>
      <c r="G10" s="18" t="str">
        <f t="shared" si="1"/>
        <v>第2名</v>
      </c>
      <c r="H10" s="18" t="str">
        <f t="shared" si="2"/>
        <v>优秀</v>
      </c>
      <c r="I10" s="1"/>
    </row>
    <row r="11" spans="1:9" ht="22" customHeight="1" x14ac:dyDescent="0.25">
      <c r="A11" s="11" t="s">
        <v>14</v>
      </c>
      <c r="B11" s="9" t="str">
        <f>VLOOKUP(A11,档案[#All],2,FALSE)</f>
        <v>苏国强</v>
      </c>
      <c r="C11" s="5">
        <v>95</v>
      </c>
      <c r="D11" s="5">
        <v>85</v>
      </c>
      <c r="E11" s="5">
        <v>89</v>
      </c>
      <c r="F11" s="7">
        <f t="shared" si="0"/>
        <v>89.6</v>
      </c>
      <c r="G11" s="17" t="str">
        <f t="shared" si="1"/>
        <v>第30名</v>
      </c>
      <c r="H11" s="17" t="str">
        <f t="shared" si="2"/>
        <v>良好</v>
      </c>
      <c r="I11" s="1"/>
    </row>
    <row r="12" spans="1:9" ht="22" customHeight="1" x14ac:dyDescent="0.25">
      <c r="A12" s="12" t="s">
        <v>15</v>
      </c>
      <c r="B12" s="10" t="str">
        <f>VLOOKUP(A12,档案[#All],2,FALSE)</f>
        <v>张杰</v>
      </c>
      <c r="C12" s="6">
        <v>90</v>
      </c>
      <c r="D12" s="6">
        <v>94</v>
      </c>
      <c r="E12" s="6">
        <v>93</v>
      </c>
      <c r="F12" s="8">
        <f t="shared" si="0"/>
        <v>92.4</v>
      </c>
      <c r="G12" s="18" t="str">
        <f t="shared" si="1"/>
        <v>第23名</v>
      </c>
      <c r="H12" s="18" t="str">
        <f t="shared" si="2"/>
        <v>良好</v>
      </c>
      <c r="I12" s="1"/>
    </row>
    <row r="13" spans="1:9" ht="22" customHeight="1" x14ac:dyDescent="0.25">
      <c r="A13" s="11" t="s">
        <v>16</v>
      </c>
      <c r="B13" s="9" t="str">
        <f>VLOOKUP(A13,档案[#All],2,FALSE)</f>
        <v>吉莉莉</v>
      </c>
      <c r="C13" s="5">
        <v>83</v>
      </c>
      <c r="D13" s="5">
        <v>96</v>
      </c>
      <c r="E13" s="5">
        <v>99</v>
      </c>
      <c r="F13" s="7">
        <f t="shared" si="0"/>
        <v>93.3</v>
      </c>
      <c r="G13" s="17" t="str">
        <f t="shared" si="1"/>
        <v>第21名</v>
      </c>
      <c r="H13" s="17" t="str">
        <f t="shared" si="2"/>
        <v>良好</v>
      </c>
      <c r="I13" s="1"/>
    </row>
    <row r="14" spans="1:9" ht="22" customHeight="1" x14ac:dyDescent="0.25">
      <c r="A14" s="12" t="s">
        <v>17</v>
      </c>
      <c r="B14" s="10" t="str">
        <f>VLOOKUP(A14,档案[#All],2,FALSE)</f>
        <v>莫一明</v>
      </c>
      <c r="C14" s="6">
        <v>101</v>
      </c>
      <c r="D14" s="6">
        <v>100</v>
      </c>
      <c r="E14" s="6">
        <v>96</v>
      </c>
      <c r="F14" s="8">
        <f t="shared" si="0"/>
        <v>98.7</v>
      </c>
      <c r="G14" s="18" t="str">
        <f t="shared" si="1"/>
        <v>第11名</v>
      </c>
      <c r="H14" s="18" t="str">
        <f t="shared" si="2"/>
        <v>良好</v>
      </c>
      <c r="I14" s="1"/>
    </row>
    <row r="15" spans="1:9" ht="22" customHeight="1" x14ac:dyDescent="0.25">
      <c r="A15" s="11" t="s">
        <v>18</v>
      </c>
      <c r="B15" s="9" t="str">
        <f>VLOOKUP(A15,档案[#All],2,FALSE)</f>
        <v>郭晶晶</v>
      </c>
      <c r="C15" s="5">
        <v>77</v>
      </c>
      <c r="D15" s="5">
        <v>87</v>
      </c>
      <c r="E15" s="5">
        <v>93</v>
      </c>
      <c r="F15" s="7">
        <f t="shared" si="0"/>
        <v>86.4</v>
      </c>
      <c r="G15" s="17" t="str">
        <f t="shared" si="1"/>
        <v>第33名</v>
      </c>
      <c r="H15" s="17" t="str">
        <f t="shared" si="2"/>
        <v>良好</v>
      </c>
      <c r="I15" s="1"/>
    </row>
    <row r="16" spans="1:9" ht="22" customHeight="1" x14ac:dyDescent="0.25">
      <c r="A16" s="12" t="s">
        <v>19</v>
      </c>
      <c r="B16" s="10" t="str">
        <f>VLOOKUP(A16,档案[#All],2,FALSE)</f>
        <v>侯登科</v>
      </c>
      <c r="C16" s="6">
        <v>95</v>
      </c>
      <c r="D16" s="6">
        <v>88</v>
      </c>
      <c r="E16" s="6">
        <v>98</v>
      </c>
      <c r="F16" s="8">
        <f t="shared" si="0"/>
        <v>94.1</v>
      </c>
      <c r="G16" s="18" t="str">
        <f t="shared" si="1"/>
        <v>第20名</v>
      </c>
      <c r="H16" s="18" t="str">
        <f t="shared" si="2"/>
        <v>良好</v>
      </c>
      <c r="I16" s="1"/>
    </row>
    <row r="17" spans="1:9" ht="22" customHeight="1" x14ac:dyDescent="0.25">
      <c r="A17" s="11" t="s">
        <v>20</v>
      </c>
      <c r="B17" s="9" t="str">
        <f>VLOOKUP(A17,档案[#All],2,FALSE)</f>
        <v>宋子文</v>
      </c>
      <c r="C17" s="5">
        <v>98</v>
      </c>
      <c r="D17" s="5">
        <v>118</v>
      </c>
      <c r="E17" s="5">
        <v>101</v>
      </c>
      <c r="F17" s="7">
        <f t="shared" si="0"/>
        <v>105.2</v>
      </c>
      <c r="G17" s="17" t="str">
        <f t="shared" si="1"/>
        <v>第3名</v>
      </c>
      <c r="H17" s="17" t="str">
        <f t="shared" si="2"/>
        <v>优秀</v>
      </c>
      <c r="I17" s="1"/>
    </row>
    <row r="18" spans="1:9" ht="22" customHeight="1" x14ac:dyDescent="0.25">
      <c r="A18" s="12" t="s">
        <v>21</v>
      </c>
      <c r="B18" s="10" t="str">
        <f>VLOOKUP(A18,档案[#All],2,FALSE)</f>
        <v>马小军</v>
      </c>
      <c r="C18" s="6">
        <v>75</v>
      </c>
      <c r="D18" s="6">
        <v>81</v>
      </c>
      <c r="E18" s="6">
        <v>72</v>
      </c>
      <c r="F18" s="8">
        <f t="shared" si="0"/>
        <v>75.599999999999994</v>
      </c>
      <c r="G18" s="18" t="str">
        <f t="shared" si="1"/>
        <v>第44名</v>
      </c>
      <c r="H18" s="18" t="str">
        <f t="shared" si="2"/>
        <v>及格</v>
      </c>
      <c r="I18" s="1"/>
    </row>
    <row r="19" spans="1:9" ht="22" customHeight="1" x14ac:dyDescent="0.25">
      <c r="A19" s="11" t="s">
        <v>22</v>
      </c>
      <c r="B19" s="9" t="str">
        <f>VLOOKUP(A19,档案[#All],2,FALSE)</f>
        <v>郑秀丽</v>
      </c>
      <c r="C19" s="5">
        <v>96</v>
      </c>
      <c r="D19" s="5">
        <v>90</v>
      </c>
      <c r="E19" s="5">
        <v>101</v>
      </c>
      <c r="F19" s="7">
        <f t="shared" si="0"/>
        <v>96.2</v>
      </c>
      <c r="G19" s="17" t="str">
        <f t="shared" si="1"/>
        <v>第15名</v>
      </c>
      <c r="H19" s="17" t="str">
        <f t="shared" si="2"/>
        <v>良好</v>
      </c>
      <c r="I19" s="1"/>
    </row>
    <row r="20" spans="1:9" ht="22" customHeight="1" x14ac:dyDescent="0.25">
      <c r="A20" s="12" t="s">
        <v>23</v>
      </c>
      <c r="B20" s="10" t="str">
        <f>VLOOKUP(A20,档案[#All],2,FALSE)</f>
        <v>刘小红</v>
      </c>
      <c r="C20" s="6">
        <v>98</v>
      </c>
      <c r="D20" s="6">
        <v>101</v>
      </c>
      <c r="E20" s="6">
        <v>99</v>
      </c>
      <c r="F20" s="8">
        <f t="shared" si="0"/>
        <v>99.3</v>
      </c>
      <c r="G20" s="18" t="str">
        <f t="shared" si="1"/>
        <v>第9名</v>
      </c>
      <c r="H20" s="18" t="str">
        <f t="shared" si="2"/>
        <v>良好</v>
      </c>
      <c r="I20" s="1"/>
    </row>
    <row r="21" spans="1:9" ht="22" customHeight="1" x14ac:dyDescent="0.25">
      <c r="A21" s="11" t="s">
        <v>24</v>
      </c>
      <c r="B21" s="9" t="str">
        <f>VLOOKUP(A21,档案[#All],2,FALSE)</f>
        <v>陈家洛</v>
      </c>
      <c r="C21" s="5">
        <v>94</v>
      </c>
      <c r="D21" s="5">
        <v>86</v>
      </c>
      <c r="E21" s="5">
        <v>89</v>
      </c>
      <c r="F21" s="7">
        <f t="shared" si="0"/>
        <v>89.6</v>
      </c>
      <c r="G21" s="17" t="str">
        <f t="shared" si="1"/>
        <v>第30名</v>
      </c>
      <c r="H21" s="17" t="str">
        <f t="shared" si="2"/>
        <v>良好</v>
      </c>
    </row>
    <row r="22" spans="1:9" ht="22" customHeight="1" x14ac:dyDescent="0.25">
      <c r="A22" s="12" t="s">
        <v>25</v>
      </c>
      <c r="B22" s="10" t="str">
        <f>VLOOKUP(A22,档案[#All],2,FALSE)</f>
        <v>张国强</v>
      </c>
      <c r="C22" s="6">
        <v>87</v>
      </c>
      <c r="D22" s="6">
        <v>79</v>
      </c>
      <c r="E22" s="6">
        <v>88</v>
      </c>
      <c r="F22" s="8">
        <f t="shared" si="0"/>
        <v>85</v>
      </c>
      <c r="G22" s="18" t="str">
        <f t="shared" si="1"/>
        <v>第37名</v>
      </c>
      <c r="H22" s="18" t="str">
        <f t="shared" si="2"/>
        <v>良好</v>
      </c>
    </row>
    <row r="23" spans="1:9" ht="22" customHeight="1" x14ac:dyDescent="0.25">
      <c r="A23" s="11" t="s">
        <v>26</v>
      </c>
      <c r="B23" s="9" t="str">
        <f>VLOOKUP(A23,档案[#All],2,FALSE)</f>
        <v>姚南</v>
      </c>
      <c r="C23" s="5">
        <v>98</v>
      </c>
      <c r="D23" s="5">
        <v>101</v>
      </c>
      <c r="E23" s="5">
        <v>104</v>
      </c>
      <c r="F23" s="7">
        <f t="shared" si="0"/>
        <v>101.3</v>
      </c>
      <c r="G23" s="17" t="str">
        <f t="shared" si="1"/>
        <v>第6名</v>
      </c>
      <c r="H23" s="17" t="str">
        <f t="shared" si="2"/>
        <v>良好</v>
      </c>
    </row>
    <row r="24" spans="1:9" ht="22" customHeight="1" x14ac:dyDescent="0.25">
      <c r="A24" s="12" t="s">
        <v>27</v>
      </c>
      <c r="B24" s="10" t="str">
        <f>VLOOKUP(A24,档案[#All],2,FALSE)</f>
        <v>徐霞客</v>
      </c>
      <c r="C24" s="6">
        <v>95</v>
      </c>
      <c r="D24" s="6">
        <v>91</v>
      </c>
      <c r="E24" s="6">
        <v>96</v>
      </c>
      <c r="F24" s="8">
        <f t="shared" si="0"/>
        <v>94.2</v>
      </c>
      <c r="G24" s="18" t="str">
        <f t="shared" si="1"/>
        <v>第19名</v>
      </c>
      <c r="H24" s="18" t="str">
        <f t="shared" si="2"/>
        <v>良好</v>
      </c>
    </row>
    <row r="25" spans="1:9" ht="22" customHeight="1" x14ac:dyDescent="0.25">
      <c r="A25" s="11" t="s">
        <v>28</v>
      </c>
      <c r="B25" s="9" t="str">
        <f>VLOOKUP(A25,档案[#All],2,FALSE)</f>
        <v>孙令煊</v>
      </c>
      <c r="C25" s="5">
        <v>97</v>
      </c>
      <c r="D25" s="5">
        <v>95</v>
      </c>
      <c r="E25" s="5">
        <v>95</v>
      </c>
      <c r="F25" s="7">
        <f t="shared" si="0"/>
        <v>95.6</v>
      </c>
      <c r="G25" s="17" t="str">
        <f t="shared" si="1"/>
        <v>第17名</v>
      </c>
      <c r="H25" s="17" t="str">
        <f t="shared" si="2"/>
        <v>良好</v>
      </c>
    </row>
    <row r="26" spans="1:9" ht="22" customHeight="1" x14ac:dyDescent="0.25">
      <c r="A26" s="12" t="s">
        <v>29</v>
      </c>
      <c r="B26" s="10" t="str">
        <f>VLOOKUP(A26,档案[#All],2,FALSE)</f>
        <v>杜学江</v>
      </c>
      <c r="C26" s="6">
        <v>89</v>
      </c>
      <c r="D26" s="6">
        <v>87</v>
      </c>
      <c r="E26" s="6">
        <v>80</v>
      </c>
      <c r="F26" s="8">
        <f t="shared" si="0"/>
        <v>84.8</v>
      </c>
      <c r="G26" s="18" t="str">
        <f t="shared" si="1"/>
        <v>第38名</v>
      </c>
      <c r="H26" s="18" t="str">
        <f t="shared" si="2"/>
        <v>良好</v>
      </c>
    </row>
    <row r="27" spans="1:9" ht="22" customHeight="1" x14ac:dyDescent="0.25">
      <c r="A27" s="11" t="s">
        <v>30</v>
      </c>
      <c r="B27" s="9" t="str">
        <f>VLOOKUP(A27,档案[#All],2,FALSE)</f>
        <v>齐飞扬</v>
      </c>
      <c r="C27" s="5">
        <v>96</v>
      </c>
      <c r="D27" s="5">
        <v>98</v>
      </c>
      <c r="E27" s="5">
        <v>102</v>
      </c>
      <c r="F27" s="7">
        <f t="shared" si="0"/>
        <v>99</v>
      </c>
      <c r="G27" s="17" t="str">
        <f t="shared" si="1"/>
        <v>第10名</v>
      </c>
      <c r="H27" s="17" t="str">
        <f t="shared" si="2"/>
        <v>良好</v>
      </c>
    </row>
    <row r="28" spans="1:9" ht="22" customHeight="1" x14ac:dyDescent="0.25">
      <c r="A28" s="12" t="s">
        <v>31</v>
      </c>
      <c r="B28" s="10" t="str">
        <f>VLOOKUP(A28,档案[#All],2,FALSE)</f>
        <v>苏解玉</v>
      </c>
      <c r="C28" s="6">
        <v>90</v>
      </c>
      <c r="D28" s="6">
        <v>83</v>
      </c>
      <c r="E28" s="6">
        <v>96</v>
      </c>
      <c r="F28" s="8">
        <f t="shared" si="0"/>
        <v>90.300000000000011</v>
      </c>
      <c r="G28" s="18" t="str">
        <f t="shared" si="1"/>
        <v>第29名</v>
      </c>
      <c r="H28" s="18" t="str">
        <f t="shared" si="2"/>
        <v>良好</v>
      </c>
    </row>
    <row r="29" spans="1:9" ht="22" customHeight="1" x14ac:dyDescent="0.25">
      <c r="A29" s="11" t="s">
        <v>32</v>
      </c>
      <c r="B29" s="9" t="str">
        <f>VLOOKUP(A29,档案[#All],2,FALSE)</f>
        <v>陈万地</v>
      </c>
      <c r="C29" s="5">
        <v>108</v>
      </c>
      <c r="D29" s="5">
        <v>107</v>
      </c>
      <c r="E29" s="5">
        <v>100</v>
      </c>
      <c r="F29" s="7">
        <f t="shared" si="0"/>
        <v>104.5</v>
      </c>
      <c r="G29" s="17" t="str">
        <f t="shared" si="1"/>
        <v>第4名</v>
      </c>
      <c r="H29" s="17" t="str">
        <f t="shared" si="2"/>
        <v>优秀</v>
      </c>
    </row>
    <row r="30" spans="1:9" ht="22" customHeight="1" x14ac:dyDescent="0.25">
      <c r="A30" s="12" t="s">
        <v>33</v>
      </c>
      <c r="B30" s="10" t="str">
        <f>VLOOKUP(A30,档案[#All],2,FALSE)</f>
        <v>张国强</v>
      </c>
      <c r="C30" s="6">
        <v>93</v>
      </c>
      <c r="D30" s="6">
        <v>95</v>
      </c>
      <c r="E30" s="6">
        <v>96</v>
      </c>
      <c r="F30" s="8">
        <f t="shared" si="0"/>
        <v>94.800000000000011</v>
      </c>
      <c r="G30" s="18" t="str">
        <f t="shared" si="1"/>
        <v>第18名</v>
      </c>
      <c r="H30" s="18" t="str">
        <f t="shared" si="2"/>
        <v>良好</v>
      </c>
    </row>
    <row r="31" spans="1:9" ht="22" customHeight="1" x14ac:dyDescent="0.25">
      <c r="A31" s="11" t="s">
        <v>34</v>
      </c>
      <c r="B31" s="9" t="str">
        <f>VLOOKUP(A31,档案[#All],2,FALSE)</f>
        <v>刘小锋</v>
      </c>
      <c r="C31" s="5">
        <v>94</v>
      </c>
      <c r="D31" s="5">
        <v>85</v>
      </c>
      <c r="E31" s="5">
        <v>89</v>
      </c>
      <c r="F31" s="7">
        <f t="shared" si="0"/>
        <v>89.300000000000011</v>
      </c>
      <c r="G31" s="17" t="str">
        <f t="shared" si="1"/>
        <v>第32名</v>
      </c>
      <c r="H31" s="17" t="str">
        <f t="shared" si="2"/>
        <v>良好</v>
      </c>
    </row>
    <row r="32" spans="1:9" ht="22" customHeight="1" x14ac:dyDescent="0.25">
      <c r="A32" s="12" t="s">
        <v>35</v>
      </c>
      <c r="B32" s="10" t="str">
        <f>VLOOKUP(A32,档案[#All],2,FALSE)</f>
        <v>张鹏举</v>
      </c>
      <c r="C32" s="6">
        <v>97</v>
      </c>
      <c r="D32" s="6">
        <v>99</v>
      </c>
      <c r="E32" s="6">
        <v>102</v>
      </c>
      <c r="F32" s="8">
        <f t="shared" si="0"/>
        <v>99.6</v>
      </c>
      <c r="G32" s="18" t="str">
        <f t="shared" si="1"/>
        <v>第8名</v>
      </c>
      <c r="H32" s="18" t="str">
        <f t="shared" si="2"/>
        <v>良好</v>
      </c>
    </row>
    <row r="33" spans="1:8" ht="22" customHeight="1" x14ac:dyDescent="0.25">
      <c r="A33" s="11" t="s">
        <v>36</v>
      </c>
      <c r="B33" s="9" t="str">
        <f>VLOOKUP(A33,档案[#All],2,FALSE)</f>
        <v>孙玉敏</v>
      </c>
      <c r="C33" s="5">
        <v>85</v>
      </c>
      <c r="D33" s="5">
        <v>91</v>
      </c>
      <c r="E33" s="5">
        <v>83</v>
      </c>
      <c r="F33" s="7">
        <f t="shared" si="0"/>
        <v>86</v>
      </c>
      <c r="G33" s="17" t="str">
        <f t="shared" si="1"/>
        <v>第35名</v>
      </c>
      <c r="H33" s="17" t="str">
        <f t="shared" si="2"/>
        <v>良好</v>
      </c>
    </row>
    <row r="34" spans="1:8" ht="22" customHeight="1" x14ac:dyDescent="0.25">
      <c r="A34" s="12" t="s">
        <v>37</v>
      </c>
      <c r="B34" s="10" t="str">
        <f>VLOOKUP(A34,档案[#All],2,FALSE)</f>
        <v>王清华</v>
      </c>
      <c r="C34" s="6">
        <v>85</v>
      </c>
      <c r="D34" s="6">
        <v>88</v>
      </c>
      <c r="E34" s="6">
        <v>79</v>
      </c>
      <c r="F34" s="8">
        <f t="shared" si="0"/>
        <v>83.5</v>
      </c>
      <c r="G34" s="18" t="str">
        <f t="shared" si="1"/>
        <v>第41名</v>
      </c>
      <c r="H34" s="18" t="str">
        <f t="shared" si="2"/>
        <v>及格</v>
      </c>
    </row>
    <row r="35" spans="1:8" ht="22" customHeight="1" x14ac:dyDescent="0.25">
      <c r="A35" s="11" t="s">
        <v>38</v>
      </c>
      <c r="B35" s="9" t="str">
        <f>VLOOKUP(A35,档案[#All],2,FALSE)</f>
        <v>李春娜</v>
      </c>
      <c r="C35" s="5">
        <v>92</v>
      </c>
      <c r="D35" s="5">
        <v>101</v>
      </c>
      <c r="E35" s="5">
        <v>95</v>
      </c>
      <c r="F35" s="7">
        <f t="shared" si="0"/>
        <v>95.899999999999991</v>
      </c>
      <c r="G35" s="17" t="str">
        <f t="shared" si="1"/>
        <v>第16名</v>
      </c>
      <c r="H35" s="17" t="str">
        <f t="shared" si="2"/>
        <v>良好</v>
      </c>
    </row>
    <row r="36" spans="1:8" ht="22" customHeight="1" x14ac:dyDescent="0.25">
      <c r="A36" s="12" t="s">
        <v>39</v>
      </c>
      <c r="B36" s="10" t="str">
        <f>VLOOKUP(A36,档案[#All],2,FALSE)</f>
        <v>倪冬声</v>
      </c>
      <c r="C36" s="6">
        <v>87</v>
      </c>
      <c r="D36" s="6">
        <v>84</v>
      </c>
      <c r="E36" s="6">
        <v>99</v>
      </c>
      <c r="F36" s="8">
        <f t="shared" si="0"/>
        <v>90.9</v>
      </c>
      <c r="G36" s="18" t="str">
        <f t="shared" si="1"/>
        <v>第27名</v>
      </c>
      <c r="H36" s="18" t="str">
        <f t="shared" si="2"/>
        <v>良好</v>
      </c>
    </row>
    <row r="37" spans="1:8" ht="22" customHeight="1" x14ac:dyDescent="0.25">
      <c r="A37" s="11" t="s">
        <v>40</v>
      </c>
      <c r="B37" s="9" t="str">
        <f>VLOOKUP(A37,档案[#All],2,FALSE)</f>
        <v>闫朝霞</v>
      </c>
      <c r="C37" s="5">
        <v>104</v>
      </c>
      <c r="D37" s="5">
        <v>106</v>
      </c>
      <c r="E37" s="5">
        <v>101</v>
      </c>
      <c r="F37" s="7">
        <f t="shared" si="0"/>
        <v>103.4</v>
      </c>
      <c r="G37" s="17" t="str">
        <f t="shared" si="1"/>
        <v>第5名</v>
      </c>
      <c r="H37" s="17" t="str">
        <f t="shared" si="2"/>
        <v>优秀</v>
      </c>
    </row>
    <row r="38" spans="1:8" ht="22" customHeight="1" x14ac:dyDescent="0.25">
      <c r="A38" s="12" t="s">
        <v>41</v>
      </c>
      <c r="B38" s="10" t="str">
        <f>VLOOKUP(A38,档案[#All],2,FALSE)</f>
        <v>康秋林</v>
      </c>
      <c r="C38" s="6">
        <v>93</v>
      </c>
      <c r="D38" s="6">
        <v>75</v>
      </c>
      <c r="E38" s="6">
        <v>86</v>
      </c>
      <c r="F38" s="8">
        <f t="shared" si="0"/>
        <v>84.8</v>
      </c>
      <c r="G38" s="18" t="str">
        <f t="shared" si="1"/>
        <v>第38名</v>
      </c>
      <c r="H38" s="18" t="str">
        <f t="shared" si="2"/>
        <v>良好</v>
      </c>
    </row>
    <row r="39" spans="1:8" ht="22" customHeight="1" x14ac:dyDescent="0.25">
      <c r="A39" s="11" t="s">
        <v>42</v>
      </c>
      <c r="B39" s="9" t="str">
        <f>VLOOKUP(A39,档案[#All],2,FALSE)</f>
        <v>钱飞虎</v>
      </c>
      <c r="C39" s="5">
        <v>88</v>
      </c>
      <c r="D39" s="5">
        <v>77</v>
      </c>
      <c r="E39" s="5">
        <v>90</v>
      </c>
      <c r="F39" s="7">
        <f t="shared" si="0"/>
        <v>85.5</v>
      </c>
      <c r="G39" s="17" t="str">
        <f t="shared" si="1"/>
        <v>第36名</v>
      </c>
      <c r="H39" s="17" t="str">
        <f t="shared" si="2"/>
        <v>良好</v>
      </c>
    </row>
    <row r="40" spans="1:8" ht="22" customHeight="1" x14ac:dyDescent="0.25">
      <c r="A40" s="12" t="s">
        <v>43</v>
      </c>
      <c r="B40" s="10" t="str">
        <f>VLOOKUP(A40,档案[#All],2,FALSE)</f>
        <v>吕文伟</v>
      </c>
      <c r="C40" s="6">
        <v>91</v>
      </c>
      <c r="D40" s="6">
        <v>79</v>
      </c>
      <c r="E40" s="6">
        <v>82</v>
      </c>
      <c r="F40" s="8">
        <f t="shared" si="0"/>
        <v>83.800000000000011</v>
      </c>
      <c r="G40" s="18" t="str">
        <f t="shared" si="1"/>
        <v>第40名</v>
      </c>
      <c r="H40" s="18" t="str">
        <f t="shared" si="2"/>
        <v>及格</v>
      </c>
    </row>
    <row r="41" spans="1:8" ht="22" customHeight="1" x14ac:dyDescent="0.25">
      <c r="A41" s="11" t="s">
        <v>44</v>
      </c>
      <c r="B41" s="9" t="str">
        <f>VLOOKUP(A41,档案[#All],2,FALSE)</f>
        <v>方天宇</v>
      </c>
      <c r="C41" s="5">
        <v>89</v>
      </c>
      <c r="D41" s="5">
        <v>94</v>
      </c>
      <c r="E41" s="5">
        <v>92</v>
      </c>
      <c r="F41" s="7">
        <f t="shared" si="0"/>
        <v>91.7</v>
      </c>
      <c r="G41" s="17" t="str">
        <f t="shared" si="1"/>
        <v>第25名</v>
      </c>
      <c r="H41" s="17" t="str">
        <f t="shared" si="2"/>
        <v>良好</v>
      </c>
    </row>
    <row r="42" spans="1:8" ht="22" customHeight="1" x14ac:dyDescent="0.25">
      <c r="A42" s="12" t="s">
        <v>45</v>
      </c>
      <c r="B42" s="10" t="str">
        <f>VLOOKUP(A42,档案[#All],2,FALSE)</f>
        <v>郎润</v>
      </c>
      <c r="C42" s="6">
        <v>105</v>
      </c>
      <c r="D42" s="6">
        <v>98</v>
      </c>
      <c r="E42" s="6">
        <v>98</v>
      </c>
      <c r="F42" s="8">
        <f t="shared" si="0"/>
        <v>100.1</v>
      </c>
      <c r="G42" s="18" t="str">
        <f t="shared" si="1"/>
        <v>第7名</v>
      </c>
      <c r="H42" s="18" t="str">
        <f t="shared" si="2"/>
        <v>良好</v>
      </c>
    </row>
    <row r="43" spans="1:8" ht="22" customHeight="1" x14ac:dyDescent="0.25">
      <c r="A43" s="11" t="s">
        <v>46</v>
      </c>
      <c r="B43" s="9" t="str">
        <f>VLOOKUP(A43,档案[#All],2,FALSE)</f>
        <v>习志敏</v>
      </c>
      <c r="C43" s="5">
        <v>98</v>
      </c>
      <c r="D43" s="5">
        <v>93</v>
      </c>
      <c r="E43" s="5">
        <v>88</v>
      </c>
      <c r="F43" s="7">
        <f t="shared" si="0"/>
        <v>92.5</v>
      </c>
      <c r="G43" s="17" t="str">
        <f t="shared" si="1"/>
        <v>第22名</v>
      </c>
      <c r="H43" s="17" t="str">
        <f t="shared" si="2"/>
        <v>良好</v>
      </c>
    </row>
    <row r="44" spans="1:8" ht="22" customHeight="1" x14ac:dyDescent="0.25">
      <c r="A44" s="12" t="s">
        <v>47</v>
      </c>
      <c r="B44" s="10" t="str">
        <f>VLOOKUP(A44,档案[#All],2,FALSE)</f>
        <v>张馥郁</v>
      </c>
      <c r="C44" s="6">
        <v>98</v>
      </c>
      <c r="D44" s="6">
        <v>95</v>
      </c>
      <c r="E44" s="6">
        <v>85</v>
      </c>
      <c r="F44" s="8">
        <f t="shared" si="0"/>
        <v>91.9</v>
      </c>
      <c r="G44" s="18" t="str">
        <f t="shared" si="1"/>
        <v>第24名</v>
      </c>
      <c r="H44" s="18" t="str">
        <f t="shared" si="2"/>
        <v>良好</v>
      </c>
    </row>
    <row r="45" spans="1:8" ht="22" customHeight="1" x14ac:dyDescent="0.25">
      <c r="A45" s="11" t="s">
        <v>48</v>
      </c>
      <c r="B45" s="9" t="str">
        <f>VLOOKUP(A45,档案[#All],2,FALSE)</f>
        <v>李北冥</v>
      </c>
      <c r="C45" s="5">
        <v>80</v>
      </c>
      <c r="D45" s="5">
        <v>79</v>
      </c>
      <c r="E45" s="5">
        <v>77</v>
      </c>
      <c r="F45" s="7">
        <f t="shared" si="0"/>
        <v>78.5</v>
      </c>
      <c r="G45" s="17" t="str">
        <f t="shared" si="1"/>
        <v>第43名</v>
      </c>
      <c r="H45" s="17" t="str">
        <f t="shared" si="2"/>
        <v>及格</v>
      </c>
    </row>
  </sheetData>
  <sheetProtection password="CF7A" sheet="1" objects="1" scenarios="1"/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phoneticPr fontId="1" type="noConversion"/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5"/>
  <sheetViews>
    <sheetView topLeftCell="A22" workbookViewId="0">
      <selection activeCell="H36" sqref="H36"/>
    </sheetView>
  </sheetViews>
  <sheetFormatPr defaultRowHeight="14" x14ac:dyDescent="0.25"/>
  <cols>
    <col min="1" max="8" width="14.6328125" customWidth="1"/>
  </cols>
  <sheetData>
    <row r="1" spans="1:9" ht="22" customHeight="1" x14ac:dyDescent="0.25">
      <c r="A1" s="3" t="s">
        <v>0</v>
      </c>
      <c r="B1" s="4" t="s">
        <v>1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71</v>
      </c>
    </row>
    <row r="2" spans="1:9" ht="22" customHeight="1" x14ac:dyDescent="0.25">
      <c r="A2" s="11" t="s">
        <v>49</v>
      </c>
      <c r="B2" s="21" t="str">
        <f>VLOOKUP(A2,档案[#All],2,FALSE)</f>
        <v>宋子丹</v>
      </c>
      <c r="C2" s="5">
        <v>85</v>
      </c>
      <c r="D2" s="5">
        <v>88</v>
      </c>
      <c r="E2" s="5">
        <v>90</v>
      </c>
      <c r="F2" s="22">
        <f>C2*30%+D2*30%+E2*40%</f>
        <v>87.9</v>
      </c>
      <c r="G2" s="21" t="str">
        <f>"第"&amp;_xlfn.RANK.EQ(F2,F$2:F$45)&amp;"名"</f>
        <v>第36名</v>
      </c>
      <c r="H2" s="21" t="str">
        <f>IF(F2&gt;=102,"优秀",IF(F2&gt;=84,"良好",IF(F2&gt;=72,"及格","不合格")))</f>
        <v>良好</v>
      </c>
    </row>
    <row r="3" spans="1:9" ht="22" customHeight="1" x14ac:dyDescent="0.25">
      <c r="A3" s="11" t="s">
        <v>6</v>
      </c>
      <c r="B3" s="9" t="str">
        <f>VLOOKUP(A3,档案[#All],2,FALSE)</f>
        <v>郑菁华</v>
      </c>
      <c r="C3" s="5">
        <v>116</v>
      </c>
      <c r="D3" s="5">
        <v>102</v>
      </c>
      <c r="E3" s="5">
        <v>117</v>
      </c>
      <c r="F3" s="7">
        <f t="shared" ref="F3:F45" si="0">C3*30%+D3*30%+E3*40%</f>
        <v>112.19999999999999</v>
      </c>
      <c r="G3" s="17" t="str">
        <f t="shared" ref="G3:G45" si="1">"第"&amp;_xlfn.RANK.EQ(F3,F$2:F$45)&amp;"名"</f>
        <v>第3名</v>
      </c>
      <c r="H3" s="21" t="str">
        <f t="shared" ref="H3:H45" si="2">IF(F3&gt;=102,"优秀",IF(F3&gt;=84,"良好",IF(F3&gt;=72,"及格","不合格")))</f>
        <v>优秀</v>
      </c>
      <c r="I3" s="1"/>
    </row>
    <row r="4" spans="1:9" ht="22" customHeight="1" x14ac:dyDescent="0.25">
      <c r="A4" s="12" t="s">
        <v>7</v>
      </c>
      <c r="B4" s="10" t="str">
        <f>VLOOKUP(A4,档案[#All],2,FALSE)</f>
        <v>张雄杰</v>
      </c>
      <c r="C4" s="6">
        <v>113</v>
      </c>
      <c r="D4" s="6">
        <v>99</v>
      </c>
      <c r="E4" s="6">
        <v>100</v>
      </c>
      <c r="F4" s="8">
        <f t="shared" si="0"/>
        <v>103.6</v>
      </c>
      <c r="G4" s="18" t="str">
        <f t="shared" si="1"/>
        <v>第17名</v>
      </c>
      <c r="H4" s="21" t="str">
        <f t="shared" si="2"/>
        <v>优秀</v>
      </c>
      <c r="I4" s="1"/>
    </row>
    <row r="5" spans="1:9" ht="22" customHeight="1" x14ac:dyDescent="0.25">
      <c r="A5" s="11" t="s">
        <v>8</v>
      </c>
      <c r="B5" s="9" t="str">
        <f>VLOOKUP(A5,档案[#All],2,FALSE)</f>
        <v>江晓勇</v>
      </c>
      <c r="C5" s="5">
        <v>99</v>
      </c>
      <c r="D5" s="5">
        <v>89</v>
      </c>
      <c r="E5" s="5">
        <v>96</v>
      </c>
      <c r="F5" s="7">
        <f t="shared" si="0"/>
        <v>94.800000000000011</v>
      </c>
      <c r="G5" s="17" t="str">
        <f t="shared" si="1"/>
        <v>第28名</v>
      </c>
      <c r="H5" s="21" t="str">
        <f t="shared" si="2"/>
        <v>良好</v>
      </c>
      <c r="I5" s="1"/>
    </row>
    <row r="6" spans="1:9" ht="22" customHeight="1" x14ac:dyDescent="0.25">
      <c r="A6" s="12" t="s">
        <v>9</v>
      </c>
      <c r="B6" s="10" t="str">
        <f>VLOOKUP(A6,档案[#All],2,FALSE)</f>
        <v>齐小娟</v>
      </c>
      <c r="C6" s="6">
        <v>100</v>
      </c>
      <c r="D6" s="6">
        <v>112</v>
      </c>
      <c r="E6" s="6">
        <v>113</v>
      </c>
      <c r="F6" s="8">
        <f t="shared" si="0"/>
        <v>108.80000000000001</v>
      </c>
      <c r="G6" s="18" t="str">
        <f t="shared" si="1"/>
        <v>第8名</v>
      </c>
      <c r="H6" s="21" t="str">
        <f t="shared" si="2"/>
        <v>优秀</v>
      </c>
      <c r="I6" s="1"/>
    </row>
    <row r="7" spans="1:9" ht="22" customHeight="1" x14ac:dyDescent="0.25">
      <c r="A7" s="11" t="s">
        <v>10</v>
      </c>
      <c r="B7" s="9" t="str">
        <f>VLOOKUP(A7,档案[#All],2,FALSE)</f>
        <v>孙如红</v>
      </c>
      <c r="C7" s="5">
        <v>113</v>
      </c>
      <c r="D7" s="5">
        <v>105</v>
      </c>
      <c r="E7" s="5">
        <v>99</v>
      </c>
      <c r="F7" s="7">
        <f t="shared" si="0"/>
        <v>105</v>
      </c>
      <c r="G7" s="17" t="str">
        <f t="shared" si="1"/>
        <v>第14名</v>
      </c>
      <c r="H7" s="21" t="str">
        <f t="shared" si="2"/>
        <v>优秀</v>
      </c>
      <c r="I7" s="1"/>
    </row>
    <row r="8" spans="1:9" ht="22" customHeight="1" x14ac:dyDescent="0.25">
      <c r="A8" s="12" t="s">
        <v>11</v>
      </c>
      <c r="B8" s="10" t="str">
        <f>VLOOKUP(A8,档案[#All],2,FALSE)</f>
        <v>甄士隐</v>
      </c>
      <c r="C8" s="6">
        <v>79</v>
      </c>
      <c r="D8" s="6">
        <v>102</v>
      </c>
      <c r="E8" s="6">
        <v>104</v>
      </c>
      <c r="F8" s="8">
        <f t="shared" si="0"/>
        <v>95.9</v>
      </c>
      <c r="G8" s="18" t="str">
        <f t="shared" si="1"/>
        <v>第24名</v>
      </c>
      <c r="H8" s="21" t="str">
        <f t="shared" si="2"/>
        <v>良好</v>
      </c>
      <c r="I8" s="1"/>
    </row>
    <row r="9" spans="1:9" ht="22" customHeight="1" x14ac:dyDescent="0.25">
      <c r="A9" s="11" t="s">
        <v>12</v>
      </c>
      <c r="B9" s="9" t="str">
        <f>VLOOKUP(A9,档案[#All],2,FALSE)</f>
        <v>周梦飞</v>
      </c>
      <c r="C9" s="5">
        <v>96</v>
      </c>
      <c r="D9" s="5">
        <v>92</v>
      </c>
      <c r="E9" s="5">
        <v>89</v>
      </c>
      <c r="F9" s="7">
        <f t="shared" si="0"/>
        <v>92</v>
      </c>
      <c r="G9" s="17" t="str">
        <f t="shared" si="1"/>
        <v>第29名</v>
      </c>
      <c r="H9" s="21" t="str">
        <f t="shared" si="2"/>
        <v>良好</v>
      </c>
      <c r="I9" s="1"/>
    </row>
    <row r="10" spans="1:9" ht="22" customHeight="1" x14ac:dyDescent="0.25">
      <c r="A10" s="12" t="s">
        <v>13</v>
      </c>
      <c r="B10" s="10" t="str">
        <f>VLOOKUP(A10,档案[#All],2,FALSE)</f>
        <v>杜春兰</v>
      </c>
      <c r="C10" s="6">
        <v>75</v>
      </c>
      <c r="D10" s="6">
        <v>85</v>
      </c>
      <c r="E10" s="6">
        <v>83</v>
      </c>
      <c r="F10" s="8">
        <f t="shared" si="0"/>
        <v>81.2</v>
      </c>
      <c r="G10" s="18" t="str">
        <f t="shared" si="1"/>
        <v>第42名</v>
      </c>
      <c r="H10" s="21" t="str">
        <f t="shared" si="2"/>
        <v>及格</v>
      </c>
      <c r="I10" s="1"/>
    </row>
    <row r="11" spans="1:9" ht="22" customHeight="1" x14ac:dyDescent="0.25">
      <c r="A11" s="11" t="s">
        <v>14</v>
      </c>
      <c r="B11" s="9" t="str">
        <f>VLOOKUP(A11,档案[#All],2,FALSE)</f>
        <v>苏国强</v>
      </c>
      <c r="C11" s="5">
        <v>83</v>
      </c>
      <c r="D11" s="5">
        <v>76</v>
      </c>
      <c r="E11" s="5">
        <v>81</v>
      </c>
      <c r="F11" s="7">
        <f t="shared" si="0"/>
        <v>80.099999999999994</v>
      </c>
      <c r="G11" s="17" t="str">
        <f t="shared" si="1"/>
        <v>第43名</v>
      </c>
      <c r="H11" s="21" t="str">
        <f t="shared" si="2"/>
        <v>及格</v>
      </c>
      <c r="I11" s="1"/>
    </row>
    <row r="12" spans="1:9" ht="22" customHeight="1" x14ac:dyDescent="0.25">
      <c r="A12" s="12" t="s">
        <v>15</v>
      </c>
      <c r="B12" s="10" t="str">
        <f>VLOOKUP(A12,档案[#All],2,FALSE)</f>
        <v>张杰</v>
      </c>
      <c r="C12" s="6">
        <v>107</v>
      </c>
      <c r="D12" s="6">
        <v>106</v>
      </c>
      <c r="E12" s="6">
        <v>101</v>
      </c>
      <c r="F12" s="8">
        <f t="shared" si="0"/>
        <v>104.30000000000001</v>
      </c>
      <c r="G12" s="18" t="str">
        <f t="shared" si="1"/>
        <v>第16名</v>
      </c>
      <c r="H12" s="21" t="str">
        <f t="shared" si="2"/>
        <v>优秀</v>
      </c>
      <c r="I12" s="1"/>
    </row>
    <row r="13" spans="1:9" ht="22" customHeight="1" x14ac:dyDescent="0.25">
      <c r="A13" s="11" t="s">
        <v>16</v>
      </c>
      <c r="B13" s="9" t="str">
        <f>VLOOKUP(A13,档案[#All],2,FALSE)</f>
        <v>吉莉莉</v>
      </c>
      <c r="C13" s="5">
        <v>74</v>
      </c>
      <c r="D13" s="5">
        <v>86</v>
      </c>
      <c r="E13" s="5">
        <v>88</v>
      </c>
      <c r="F13" s="7">
        <f t="shared" si="0"/>
        <v>83.2</v>
      </c>
      <c r="G13" s="17" t="str">
        <f t="shared" si="1"/>
        <v>第40名</v>
      </c>
      <c r="H13" s="21" t="str">
        <f t="shared" si="2"/>
        <v>及格</v>
      </c>
      <c r="I13" s="1"/>
    </row>
    <row r="14" spans="1:9" ht="22" customHeight="1" x14ac:dyDescent="0.25">
      <c r="A14" s="12" t="s">
        <v>17</v>
      </c>
      <c r="B14" s="10" t="str">
        <f>VLOOKUP(A14,档案[#All],2,FALSE)</f>
        <v>莫一明</v>
      </c>
      <c r="C14" s="6">
        <v>90</v>
      </c>
      <c r="D14" s="6">
        <v>91</v>
      </c>
      <c r="E14" s="6">
        <v>94</v>
      </c>
      <c r="F14" s="8">
        <f t="shared" si="0"/>
        <v>91.9</v>
      </c>
      <c r="G14" s="18" t="str">
        <f t="shared" si="1"/>
        <v>第30名</v>
      </c>
      <c r="H14" s="21" t="str">
        <f t="shared" si="2"/>
        <v>良好</v>
      </c>
      <c r="I14" s="1"/>
    </row>
    <row r="15" spans="1:9" ht="22" customHeight="1" x14ac:dyDescent="0.25">
      <c r="A15" s="11" t="s">
        <v>18</v>
      </c>
      <c r="B15" s="9" t="str">
        <f>VLOOKUP(A15,档案[#All],2,FALSE)</f>
        <v>郭晶晶</v>
      </c>
      <c r="C15" s="5">
        <v>112</v>
      </c>
      <c r="D15" s="5">
        <v>116</v>
      </c>
      <c r="E15" s="5">
        <v>107</v>
      </c>
      <c r="F15" s="7">
        <f t="shared" si="0"/>
        <v>111.20000000000002</v>
      </c>
      <c r="G15" s="17" t="str">
        <f t="shared" si="1"/>
        <v>第5名</v>
      </c>
      <c r="H15" s="21" t="str">
        <f t="shared" si="2"/>
        <v>优秀</v>
      </c>
      <c r="I15" s="1"/>
    </row>
    <row r="16" spans="1:9" ht="22" customHeight="1" x14ac:dyDescent="0.25">
      <c r="A16" s="12" t="s">
        <v>19</v>
      </c>
      <c r="B16" s="10" t="str">
        <f>VLOOKUP(A16,档案[#All],2,FALSE)</f>
        <v>侯登科</v>
      </c>
      <c r="C16" s="6">
        <v>94</v>
      </c>
      <c r="D16" s="6">
        <v>90</v>
      </c>
      <c r="E16" s="6">
        <v>91</v>
      </c>
      <c r="F16" s="8">
        <f t="shared" si="0"/>
        <v>91.6</v>
      </c>
      <c r="G16" s="18" t="str">
        <f t="shared" si="1"/>
        <v>第32名</v>
      </c>
      <c r="H16" s="21" t="str">
        <f t="shared" si="2"/>
        <v>良好</v>
      </c>
      <c r="I16" s="1"/>
    </row>
    <row r="17" spans="1:9" ht="22" customHeight="1" x14ac:dyDescent="0.25">
      <c r="A17" s="11" t="s">
        <v>20</v>
      </c>
      <c r="B17" s="9" t="str">
        <f>VLOOKUP(A17,档案[#All],2,FALSE)</f>
        <v>宋子文</v>
      </c>
      <c r="C17" s="5">
        <v>90</v>
      </c>
      <c r="D17" s="5">
        <v>81</v>
      </c>
      <c r="E17" s="5">
        <v>96</v>
      </c>
      <c r="F17" s="7">
        <f t="shared" si="0"/>
        <v>89.7</v>
      </c>
      <c r="G17" s="17" t="str">
        <f t="shared" si="1"/>
        <v>第34名</v>
      </c>
      <c r="H17" s="21" t="str">
        <f t="shared" si="2"/>
        <v>良好</v>
      </c>
      <c r="I17" s="1"/>
    </row>
    <row r="18" spans="1:9" ht="22" customHeight="1" x14ac:dyDescent="0.25">
      <c r="A18" s="12" t="s">
        <v>21</v>
      </c>
      <c r="B18" s="10" t="str">
        <f>VLOOKUP(A18,档案[#All],2,FALSE)</f>
        <v>马小军</v>
      </c>
      <c r="C18" s="6">
        <v>82</v>
      </c>
      <c r="D18" s="6">
        <v>88</v>
      </c>
      <c r="E18" s="6">
        <v>77</v>
      </c>
      <c r="F18" s="8">
        <f t="shared" si="0"/>
        <v>81.8</v>
      </c>
      <c r="G18" s="18" t="str">
        <f t="shared" si="1"/>
        <v>第41名</v>
      </c>
      <c r="H18" s="21" t="str">
        <f t="shared" si="2"/>
        <v>及格</v>
      </c>
      <c r="I18" s="1"/>
    </row>
    <row r="19" spans="1:9" ht="22" customHeight="1" x14ac:dyDescent="0.25">
      <c r="A19" s="11" t="s">
        <v>22</v>
      </c>
      <c r="B19" s="9" t="str">
        <f>VLOOKUP(A19,档案[#All],2,FALSE)</f>
        <v>郑秀丽</v>
      </c>
      <c r="C19" s="5">
        <v>90</v>
      </c>
      <c r="D19" s="5">
        <v>95</v>
      </c>
      <c r="E19" s="5">
        <v>101</v>
      </c>
      <c r="F19" s="7">
        <f t="shared" si="0"/>
        <v>95.9</v>
      </c>
      <c r="G19" s="17" t="str">
        <f t="shared" si="1"/>
        <v>第24名</v>
      </c>
      <c r="H19" s="21" t="str">
        <f t="shared" si="2"/>
        <v>良好</v>
      </c>
      <c r="I19" s="1"/>
    </row>
    <row r="20" spans="1:9" ht="22" customHeight="1" x14ac:dyDescent="0.25">
      <c r="A20" s="12" t="s">
        <v>23</v>
      </c>
      <c r="B20" s="10" t="str">
        <f>VLOOKUP(A20,档案[#All],2,FALSE)</f>
        <v>刘小红</v>
      </c>
      <c r="C20" s="6">
        <v>103</v>
      </c>
      <c r="D20" s="6">
        <v>104</v>
      </c>
      <c r="E20" s="6">
        <v>117</v>
      </c>
      <c r="F20" s="8">
        <f t="shared" si="0"/>
        <v>108.9</v>
      </c>
      <c r="G20" s="18" t="str">
        <f t="shared" si="1"/>
        <v>第7名</v>
      </c>
      <c r="H20" s="21" t="str">
        <f t="shared" si="2"/>
        <v>优秀</v>
      </c>
      <c r="I20" s="1"/>
    </row>
    <row r="21" spans="1:9" ht="22" customHeight="1" x14ac:dyDescent="0.25">
      <c r="A21" s="11" t="s">
        <v>24</v>
      </c>
      <c r="B21" s="9" t="str">
        <f>VLOOKUP(A21,档案[#All],2,FALSE)</f>
        <v>陈家洛</v>
      </c>
      <c r="C21" s="5">
        <v>98</v>
      </c>
      <c r="D21" s="5">
        <v>75</v>
      </c>
      <c r="E21" s="5">
        <v>84</v>
      </c>
      <c r="F21" s="7">
        <f t="shared" si="0"/>
        <v>85.5</v>
      </c>
      <c r="G21" s="17" t="str">
        <f t="shared" si="1"/>
        <v>第39名</v>
      </c>
      <c r="H21" s="21" t="str">
        <f t="shared" si="2"/>
        <v>良好</v>
      </c>
    </row>
    <row r="22" spans="1:9" ht="22" customHeight="1" x14ac:dyDescent="0.25">
      <c r="A22" s="12" t="s">
        <v>25</v>
      </c>
      <c r="B22" s="10" t="str">
        <f>VLOOKUP(A22,档案[#All],2,FALSE)</f>
        <v>张国强</v>
      </c>
      <c r="C22" s="6">
        <v>118</v>
      </c>
      <c r="D22" s="6">
        <v>106</v>
      </c>
      <c r="E22" s="6">
        <v>116</v>
      </c>
      <c r="F22" s="8">
        <f t="shared" si="0"/>
        <v>113.6</v>
      </c>
      <c r="G22" s="18" t="str">
        <f t="shared" si="1"/>
        <v>第2名</v>
      </c>
      <c r="H22" s="21" t="str">
        <f t="shared" si="2"/>
        <v>优秀</v>
      </c>
    </row>
    <row r="23" spans="1:9" ht="22" customHeight="1" x14ac:dyDescent="0.25">
      <c r="A23" s="11" t="s">
        <v>26</v>
      </c>
      <c r="B23" s="9" t="str">
        <f>VLOOKUP(A23,档案[#All],2,FALSE)</f>
        <v>姚南</v>
      </c>
      <c r="C23" s="5">
        <v>80</v>
      </c>
      <c r="D23" s="5">
        <v>92</v>
      </c>
      <c r="E23" s="5">
        <v>99</v>
      </c>
      <c r="F23" s="7">
        <f t="shared" si="0"/>
        <v>91.199999999999989</v>
      </c>
      <c r="G23" s="17" t="str">
        <f t="shared" si="1"/>
        <v>第33名</v>
      </c>
      <c r="H23" s="21" t="str">
        <f t="shared" si="2"/>
        <v>良好</v>
      </c>
    </row>
    <row r="24" spans="1:9" ht="22" customHeight="1" x14ac:dyDescent="0.25">
      <c r="A24" s="12" t="s">
        <v>27</v>
      </c>
      <c r="B24" s="10" t="str">
        <f>VLOOKUP(A24,档案[#All],2,FALSE)</f>
        <v>徐霞客</v>
      </c>
      <c r="C24" s="6">
        <v>95</v>
      </c>
      <c r="D24" s="6">
        <v>89</v>
      </c>
      <c r="E24" s="6">
        <v>100</v>
      </c>
      <c r="F24" s="8">
        <f t="shared" si="0"/>
        <v>95.2</v>
      </c>
      <c r="G24" s="18" t="str">
        <f t="shared" si="1"/>
        <v>第27名</v>
      </c>
      <c r="H24" s="21" t="str">
        <f t="shared" si="2"/>
        <v>良好</v>
      </c>
    </row>
    <row r="25" spans="1:9" ht="22" customHeight="1" x14ac:dyDescent="0.25">
      <c r="A25" s="11" t="s">
        <v>28</v>
      </c>
      <c r="B25" s="9" t="str">
        <f>VLOOKUP(A25,档案[#All],2,FALSE)</f>
        <v>孙令煊</v>
      </c>
      <c r="C25" s="5">
        <v>102</v>
      </c>
      <c r="D25" s="5">
        <v>105</v>
      </c>
      <c r="E25" s="5">
        <v>96</v>
      </c>
      <c r="F25" s="7">
        <f t="shared" si="0"/>
        <v>100.5</v>
      </c>
      <c r="G25" s="17" t="str">
        <f t="shared" si="1"/>
        <v>第20名</v>
      </c>
      <c r="H25" s="21" t="str">
        <f t="shared" si="2"/>
        <v>良好</v>
      </c>
    </row>
    <row r="26" spans="1:9" ht="22" customHeight="1" x14ac:dyDescent="0.25">
      <c r="A26" s="12" t="s">
        <v>29</v>
      </c>
      <c r="B26" s="10" t="str">
        <f>VLOOKUP(A26,档案[#All],2,FALSE)</f>
        <v>杜学江</v>
      </c>
      <c r="C26" s="6">
        <v>98</v>
      </c>
      <c r="D26" s="6">
        <v>95</v>
      </c>
      <c r="E26" s="6">
        <v>102</v>
      </c>
      <c r="F26" s="8">
        <f t="shared" si="0"/>
        <v>98.7</v>
      </c>
      <c r="G26" s="18" t="str">
        <f t="shared" si="1"/>
        <v>第22名</v>
      </c>
      <c r="H26" s="21" t="str">
        <f t="shared" si="2"/>
        <v>良好</v>
      </c>
    </row>
    <row r="27" spans="1:9" ht="22" customHeight="1" x14ac:dyDescent="0.25">
      <c r="A27" s="11" t="s">
        <v>30</v>
      </c>
      <c r="B27" s="9" t="str">
        <f>VLOOKUP(A27,档案[#All],2,FALSE)</f>
        <v>齐飞扬</v>
      </c>
      <c r="C27" s="5">
        <v>118</v>
      </c>
      <c r="D27" s="5">
        <v>112</v>
      </c>
      <c r="E27" s="5">
        <v>101</v>
      </c>
      <c r="F27" s="7">
        <f t="shared" si="0"/>
        <v>109.4</v>
      </c>
      <c r="G27" s="17" t="str">
        <f t="shared" si="1"/>
        <v>第6名</v>
      </c>
      <c r="H27" s="21" t="str">
        <f t="shared" si="2"/>
        <v>优秀</v>
      </c>
    </row>
    <row r="28" spans="1:9" ht="22" customHeight="1" x14ac:dyDescent="0.25">
      <c r="A28" s="12" t="s">
        <v>31</v>
      </c>
      <c r="B28" s="10" t="str">
        <f>VLOOKUP(A28,档案[#All],2,FALSE)</f>
        <v>苏解玉</v>
      </c>
      <c r="C28" s="6">
        <v>87</v>
      </c>
      <c r="D28" s="6">
        <v>96</v>
      </c>
      <c r="E28" s="6">
        <v>102</v>
      </c>
      <c r="F28" s="8">
        <f t="shared" si="0"/>
        <v>95.699999999999989</v>
      </c>
      <c r="G28" s="18" t="str">
        <f t="shared" si="1"/>
        <v>第26名</v>
      </c>
      <c r="H28" s="21" t="str">
        <f t="shared" si="2"/>
        <v>良好</v>
      </c>
    </row>
    <row r="29" spans="1:9" ht="22" customHeight="1" x14ac:dyDescent="0.25">
      <c r="A29" s="11" t="s">
        <v>32</v>
      </c>
      <c r="B29" s="9" t="str">
        <f>VLOOKUP(A29,档案[#All],2,FALSE)</f>
        <v>陈万地</v>
      </c>
      <c r="C29" s="5">
        <v>120</v>
      </c>
      <c r="D29" s="5">
        <v>118</v>
      </c>
      <c r="E29" s="5">
        <v>107</v>
      </c>
      <c r="F29" s="7">
        <f t="shared" si="0"/>
        <v>114.20000000000002</v>
      </c>
      <c r="G29" s="17" t="str">
        <f t="shared" si="1"/>
        <v>第1名</v>
      </c>
      <c r="H29" s="21" t="str">
        <f t="shared" si="2"/>
        <v>优秀</v>
      </c>
    </row>
    <row r="30" spans="1:9" ht="22" customHeight="1" x14ac:dyDescent="0.25">
      <c r="A30" s="12" t="s">
        <v>33</v>
      </c>
      <c r="B30" s="10" t="str">
        <f>VLOOKUP(A30,档案[#All],2,FALSE)</f>
        <v>张国强</v>
      </c>
      <c r="C30" s="6">
        <v>97</v>
      </c>
      <c r="D30" s="6">
        <v>91</v>
      </c>
      <c r="E30" s="6">
        <v>83</v>
      </c>
      <c r="F30" s="8">
        <f t="shared" si="0"/>
        <v>89.6</v>
      </c>
      <c r="G30" s="18" t="str">
        <f t="shared" si="1"/>
        <v>第35名</v>
      </c>
      <c r="H30" s="21" t="str">
        <f t="shared" si="2"/>
        <v>良好</v>
      </c>
    </row>
    <row r="31" spans="1:9" ht="22" customHeight="1" x14ac:dyDescent="0.25">
      <c r="A31" s="11" t="s">
        <v>34</v>
      </c>
      <c r="B31" s="9" t="str">
        <f>VLOOKUP(A31,档案[#All],2,FALSE)</f>
        <v>刘小锋</v>
      </c>
      <c r="C31" s="5">
        <v>106</v>
      </c>
      <c r="D31" s="5">
        <v>118</v>
      </c>
      <c r="E31" s="5">
        <v>98</v>
      </c>
      <c r="F31" s="7">
        <f t="shared" si="0"/>
        <v>106.39999999999999</v>
      </c>
      <c r="G31" s="17" t="str">
        <f t="shared" si="1"/>
        <v>第9名</v>
      </c>
      <c r="H31" s="21" t="str">
        <f t="shared" si="2"/>
        <v>优秀</v>
      </c>
    </row>
    <row r="32" spans="1:9" ht="22" customHeight="1" x14ac:dyDescent="0.25">
      <c r="A32" s="12" t="s">
        <v>35</v>
      </c>
      <c r="B32" s="10" t="str">
        <f>VLOOKUP(A32,档案[#All],2,FALSE)</f>
        <v>张鹏举</v>
      </c>
      <c r="C32" s="6">
        <v>86</v>
      </c>
      <c r="D32" s="6">
        <v>92</v>
      </c>
      <c r="E32" s="6">
        <v>96</v>
      </c>
      <c r="F32" s="8">
        <f t="shared" si="0"/>
        <v>91.800000000000011</v>
      </c>
      <c r="G32" s="18" t="str">
        <f t="shared" si="1"/>
        <v>第31名</v>
      </c>
      <c r="H32" s="21" t="str">
        <f t="shared" si="2"/>
        <v>良好</v>
      </c>
    </row>
    <row r="33" spans="1:8" ht="22" customHeight="1" x14ac:dyDescent="0.25">
      <c r="A33" s="11" t="s">
        <v>36</v>
      </c>
      <c r="B33" s="9" t="str">
        <f>VLOOKUP(A33,档案[#All],2,FALSE)</f>
        <v>孙玉敏</v>
      </c>
      <c r="C33" s="5">
        <v>98</v>
      </c>
      <c r="D33" s="5">
        <v>97</v>
      </c>
      <c r="E33" s="5">
        <v>101</v>
      </c>
      <c r="F33" s="7">
        <f t="shared" si="0"/>
        <v>98.9</v>
      </c>
      <c r="G33" s="17" t="str">
        <f t="shared" si="1"/>
        <v>第21名</v>
      </c>
      <c r="H33" s="21" t="str">
        <f t="shared" si="2"/>
        <v>良好</v>
      </c>
    </row>
    <row r="34" spans="1:8" ht="22" customHeight="1" x14ac:dyDescent="0.25">
      <c r="A34" s="12" t="s">
        <v>37</v>
      </c>
      <c r="B34" s="10" t="str">
        <f>VLOOKUP(A34,档案[#All],2,FALSE)</f>
        <v>王清华</v>
      </c>
      <c r="C34" s="6">
        <v>95</v>
      </c>
      <c r="D34" s="6">
        <v>104</v>
      </c>
      <c r="E34" s="6">
        <v>115</v>
      </c>
      <c r="F34" s="8">
        <f t="shared" si="0"/>
        <v>105.7</v>
      </c>
      <c r="G34" s="18" t="str">
        <f t="shared" si="1"/>
        <v>第11名</v>
      </c>
      <c r="H34" s="21" t="str">
        <f t="shared" si="2"/>
        <v>优秀</v>
      </c>
    </row>
    <row r="35" spans="1:8" ht="22" customHeight="1" x14ac:dyDescent="0.25">
      <c r="A35" s="11" t="s">
        <v>38</v>
      </c>
      <c r="B35" s="9" t="str">
        <f>VLOOKUP(A35,档案[#All],2,FALSE)</f>
        <v>李春娜</v>
      </c>
      <c r="C35" s="5">
        <v>112</v>
      </c>
      <c r="D35" s="5">
        <v>99</v>
      </c>
      <c r="E35" s="5">
        <v>106</v>
      </c>
      <c r="F35" s="7">
        <f t="shared" si="0"/>
        <v>105.7</v>
      </c>
      <c r="G35" s="17" t="str">
        <f t="shared" si="1"/>
        <v>第11名</v>
      </c>
      <c r="H35" s="21" t="str">
        <f t="shared" si="2"/>
        <v>优秀</v>
      </c>
    </row>
    <row r="36" spans="1:8" ht="22" customHeight="1" x14ac:dyDescent="0.25">
      <c r="A36" s="12" t="s">
        <v>39</v>
      </c>
      <c r="B36" s="10" t="str">
        <f>VLOOKUP(A36,档案[#All],2,FALSE)</f>
        <v>倪冬声</v>
      </c>
      <c r="C36" s="6">
        <v>108</v>
      </c>
      <c r="D36" s="6">
        <v>98</v>
      </c>
      <c r="E36" s="6">
        <v>110</v>
      </c>
      <c r="F36" s="8">
        <f t="shared" si="0"/>
        <v>105.8</v>
      </c>
      <c r="G36" s="18" t="str">
        <f t="shared" si="1"/>
        <v>第10名</v>
      </c>
      <c r="H36" s="21" t="str">
        <f t="shared" si="2"/>
        <v>优秀</v>
      </c>
    </row>
    <row r="37" spans="1:8" ht="22" customHeight="1" x14ac:dyDescent="0.25">
      <c r="A37" s="11" t="s">
        <v>40</v>
      </c>
      <c r="B37" s="9" t="str">
        <f>VLOOKUP(A37,档案[#All],2,FALSE)</f>
        <v>闫朝霞</v>
      </c>
      <c r="C37" s="5">
        <v>85</v>
      </c>
      <c r="D37" s="5">
        <v>71</v>
      </c>
      <c r="E37" s="5">
        <v>79</v>
      </c>
      <c r="F37" s="7">
        <f t="shared" si="0"/>
        <v>78.400000000000006</v>
      </c>
      <c r="G37" s="17" t="str">
        <f t="shared" si="1"/>
        <v>第44名</v>
      </c>
      <c r="H37" s="21" t="str">
        <f t="shared" si="2"/>
        <v>及格</v>
      </c>
    </row>
    <row r="38" spans="1:8" ht="22" customHeight="1" x14ac:dyDescent="0.25">
      <c r="A38" s="12" t="s">
        <v>41</v>
      </c>
      <c r="B38" s="10" t="str">
        <f>VLOOKUP(A38,档案[#All],2,FALSE)</f>
        <v>康秋林</v>
      </c>
      <c r="C38" s="6">
        <v>98</v>
      </c>
      <c r="D38" s="6">
        <v>107</v>
      </c>
      <c r="E38" s="6">
        <v>110</v>
      </c>
      <c r="F38" s="8">
        <f t="shared" si="0"/>
        <v>105.5</v>
      </c>
      <c r="G38" s="18" t="str">
        <f t="shared" si="1"/>
        <v>第13名</v>
      </c>
      <c r="H38" s="21" t="str">
        <f t="shared" si="2"/>
        <v>优秀</v>
      </c>
    </row>
    <row r="39" spans="1:8" ht="22" customHeight="1" x14ac:dyDescent="0.25">
      <c r="A39" s="11" t="s">
        <v>42</v>
      </c>
      <c r="B39" s="9" t="str">
        <f>VLOOKUP(A39,档案[#All],2,FALSE)</f>
        <v>钱飞虎</v>
      </c>
      <c r="C39" s="5">
        <v>98</v>
      </c>
      <c r="D39" s="5">
        <v>94</v>
      </c>
      <c r="E39" s="5">
        <v>99</v>
      </c>
      <c r="F39" s="7">
        <f t="shared" si="0"/>
        <v>97.199999999999989</v>
      </c>
      <c r="G39" s="17" t="str">
        <f t="shared" si="1"/>
        <v>第23名</v>
      </c>
      <c r="H39" s="21" t="str">
        <f t="shared" si="2"/>
        <v>良好</v>
      </c>
    </row>
    <row r="40" spans="1:8" ht="22" customHeight="1" x14ac:dyDescent="0.25">
      <c r="A40" s="12" t="s">
        <v>43</v>
      </c>
      <c r="B40" s="10" t="str">
        <f>VLOOKUP(A40,档案[#All],2,FALSE)</f>
        <v>吕文伟</v>
      </c>
      <c r="C40" s="6">
        <v>101</v>
      </c>
      <c r="D40" s="6">
        <v>109</v>
      </c>
      <c r="E40" s="6">
        <v>104</v>
      </c>
      <c r="F40" s="8">
        <f t="shared" si="0"/>
        <v>104.6</v>
      </c>
      <c r="G40" s="18" t="str">
        <f t="shared" si="1"/>
        <v>第15名</v>
      </c>
      <c r="H40" s="21" t="str">
        <f t="shared" si="2"/>
        <v>优秀</v>
      </c>
    </row>
    <row r="41" spans="1:8" ht="22" customHeight="1" x14ac:dyDescent="0.25">
      <c r="A41" s="11" t="s">
        <v>44</v>
      </c>
      <c r="B41" s="9" t="str">
        <f>VLOOKUP(A41,档案[#All],2,FALSE)</f>
        <v>方天宇</v>
      </c>
      <c r="C41" s="5">
        <v>101</v>
      </c>
      <c r="D41" s="5">
        <v>97</v>
      </c>
      <c r="E41" s="5">
        <v>106</v>
      </c>
      <c r="F41" s="7">
        <f t="shared" si="0"/>
        <v>101.8</v>
      </c>
      <c r="G41" s="17" t="str">
        <f t="shared" si="1"/>
        <v>第18名</v>
      </c>
      <c r="H41" s="21" t="str">
        <f t="shared" si="2"/>
        <v>良好</v>
      </c>
    </row>
    <row r="42" spans="1:8" ht="22" customHeight="1" x14ac:dyDescent="0.25">
      <c r="A42" s="12" t="s">
        <v>45</v>
      </c>
      <c r="B42" s="10" t="str">
        <f>VLOOKUP(A42,档案[#All],2,FALSE)</f>
        <v>郎润</v>
      </c>
      <c r="C42" s="6">
        <v>98</v>
      </c>
      <c r="D42" s="6">
        <v>72</v>
      </c>
      <c r="E42" s="6">
        <v>89</v>
      </c>
      <c r="F42" s="8">
        <f t="shared" si="0"/>
        <v>86.6</v>
      </c>
      <c r="G42" s="18" t="str">
        <f t="shared" si="1"/>
        <v>第37名</v>
      </c>
      <c r="H42" s="21" t="str">
        <f t="shared" si="2"/>
        <v>良好</v>
      </c>
    </row>
    <row r="43" spans="1:8" ht="22" customHeight="1" x14ac:dyDescent="0.25">
      <c r="A43" s="11" t="s">
        <v>46</v>
      </c>
      <c r="B43" s="9" t="str">
        <f>VLOOKUP(A43,档案[#All],2,FALSE)</f>
        <v>习志敏</v>
      </c>
      <c r="C43" s="5">
        <v>111</v>
      </c>
      <c r="D43" s="5">
        <v>111</v>
      </c>
      <c r="E43" s="5">
        <v>88</v>
      </c>
      <c r="F43" s="7">
        <f t="shared" si="0"/>
        <v>101.8</v>
      </c>
      <c r="G43" s="17" t="str">
        <f t="shared" si="1"/>
        <v>第18名</v>
      </c>
      <c r="H43" s="21" t="str">
        <f t="shared" si="2"/>
        <v>良好</v>
      </c>
    </row>
    <row r="44" spans="1:8" ht="22" customHeight="1" x14ac:dyDescent="0.25">
      <c r="A44" s="12" t="s">
        <v>47</v>
      </c>
      <c r="B44" s="10" t="str">
        <f>VLOOKUP(A44,档案[#All],2,FALSE)</f>
        <v>张馥郁</v>
      </c>
      <c r="C44" s="6">
        <v>77</v>
      </c>
      <c r="D44" s="6">
        <v>79</v>
      </c>
      <c r="E44" s="6">
        <v>98</v>
      </c>
      <c r="F44" s="8">
        <f t="shared" si="0"/>
        <v>86</v>
      </c>
      <c r="G44" s="18" t="str">
        <f t="shared" si="1"/>
        <v>第38名</v>
      </c>
      <c r="H44" s="21" t="str">
        <f t="shared" si="2"/>
        <v>良好</v>
      </c>
    </row>
    <row r="45" spans="1:8" ht="22" customHeight="1" x14ac:dyDescent="0.25">
      <c r="A45" s="11" t="s">
        <v>48</v>
      </c>
      <c r="B45" s="9" t="str">
        <f>VLOOKUP(A45,档案[#All],2,FALSE)</f>
        <v>李北冥</v>
      </c>
      <c r="C45" s="5">
        <v>111</v>
      </c>
      <c r="D45" s="5">
        <v>103</v>
      </c>
      <c r="E45" s="5">
        <v>118</v>
      </c>
      <c r="F45" s="7">
        <f t="shared" si="0"/>
        <v>111.39999999999999</v>
      </c>
      <c r="G45" s="17" t="str">
        <f t="shared" si="1"/>
        <v>第4名</v>
      </c>
      <c r="H45" s="21" t="str">
        <f t="shared" si="2"/>
        <v>优秀</v>
      </c>
    </row>
  </sheetData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4"/>
  <sheetViews>
    <sheetView topLeftCell="A29" workbookViewId="0">
      <selection sqref="A1:H45"/>
    </sheetView>
  </sheetViews>
  <sheetFormatPr defaultRowHeight="14" x14ac:dyDescent="0.25"/>
  <cols>
    <col min="1" max="8" width="14.6328125" customWidth="1"/>
  </cols>
  <sheetData>
    <row r="1" spans="1:9" ht="22" customHeight="1" x14ac:dyDescent="0.25">
      <c r="A1" s="3" t="s">
        <v>0</v>
      </c>
      <c r="B1" s="4" t="s">
        <v>1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71</v>
      </c>
    </row>
    <row r="2" spans="1:9" ht="22" customHeight="1" x14ac:dyDescent="0.25">
      <c r="A2" s="11" t="s">
        <v>49</v>
      </c>
      <c r="B2" s="21" t="str">
        <f>VLOOKUP(A2,档案[#All],2,FALSE)</f>
        <v>宋子丹</v>
      </c>
      <c r="C2" s="5">
        <v>82</v>
      </c>
      <c r="D2" s="5">
        <v>89</v>
      </c>
      <c r="E2" s="5">
        <v>83</v>
      </c>
      <c r="F2" s="22">
        <f>C2*30%+D2*30%+E2*40%</f>
        <v>84.5</v>
      </c>
      <c r="G2" s="21" t="str">
        <f>"第"&amp;_xlfn.RANK.EQ(F2,F$2:F$45)&amp;"名"</f>
        <v>第40名</v>
      </c>
      <c r="H2" s="21" t="str">
        <f>IF(F2&gt;=90,"优秀",IF(F2&gt;=75,"良好",IF(F2&gt;=60,"及格","不合格")))</f>
        <v>良好</v>
      </c>
    </row>
    <row r="3" spans="1:9" ht="22" customHeight="1" x14ac:dyDescent="0.25">
      <c r="A3" s="11" t="s">
        <v>6</v>
      </c>
      <c r="B3" s="9" t="str">
        <f>VLOOKUP(A3,档案[#All],2,FALSE)</f>
        <v>郑菁华</v>
      </c>
      <c r="C3" s="5">
        <v>89</v>
      </c>
      <c r="D3" s="5">
        <v>95</v>
      </c>
      <c r="E3" s="5">
        <v>82</v>
      </c>
      <c r="F3" s="7">
        <f t="shared" ref="F3:F45" si="0">C3*30%+D3*30%+E3*40%</f>
        <v>88</v>
      </c>
      <c r="G3" s="17" t="str">
        <f t="shared" ref="G3:G45" si="1">"第"&amp;_xlfn.RANK.EQ(F3,F$2:F$45)&amp;"名"</f>
        <v>第35名</v>
      </c>
      <c r="H3" s="17" t="str">
        <f t="shared" ref="H3:H45" si="2">IF(F3&gt;=90,"优秀",IF(F3&gt;=75,"良好",IF(F3&gt;=60,"及格","不合格")))</f>
        <v>良好</v>
      </c>
      <c r="I3" s="1"/>
    </row>
    <row r="4" spans="1:9" ht="22" customHeight="1" x14ac:dyDescent="0.25">
      <c r="A4" s="12" t="s">
        <v>7</v>
      </c>
      <c r="B4" s="10" t="str">
        <f>VLOOKUP(A4,档案[#All],2,FALSE)</f>
        <v>张雄杰</v>
      </c>
      <c r="C4" s="6">
        <v>92</v>
      </c>
      <c r="D4" s="6">
        <v>99</v>
      </c>
      <c r="E4" s="6">
        <v>95</v>
      </c>
      <c r="F4" s="8">
        <f t="shared" si="0"/>
        <v>95.3</v>
      </c>
      <c r="G4" s="18" t="str">
        <f t="shared" si="1"/>
        <v>第10名</v>
      </c>
      <c r="H4" s="18" t="str">
        <f t="shared" si="2"/>
        <v>优秀</v>
      </c>
      <c r="I4" s="1"/>
    </row>
    <row r="5" spans="1:9" ht="22" customHeight="1" x14ac:dyDescent="0.25">
      <c r="A5" s="11" t="s">
        <v>8</v>
      </c>
      <c r="B5" s="9" t="str">
        <f>VLOOKUP(A5,档案[#All],2,FALSE)</f>
        <v>江晓勇</v>
      </c>
      <c r="C5" s="5">
        <v>97</v>
      </c>
      <c r="D5" s="5">
        <v>92</v>
      </c>
      <c r="E5" s="5">
        <v>95</v>
      </c>
      <c r="F5" s="7">
        <f t="shared" si="0"/>
        <v>94.699999999999989</v>
      </c>
      <c r="G5" s="17" t="str">
        <f t="shared" si="1"/>
        <v>第11名</v>
      </c>
      <c r="H5" s="17" t="str">
        <f t="shared" si="2"/>
        <v>优秀</v>
      </c>
      <c r="I5" s="1"/>
    </row>
    <row r="6" spans="1:9" ht="22" customHeight="1" x14ac:dyDescent="0.25">
      <c r="A6" s="12" t="s">
        <v>9</v>
      </c>
      <c r="B6" s="10" t="str">
        <f>VLOOKUP(A6,档案[#All],2,FALSE)</f>
        <v>齐小娟</v>
      </c>
      <c r="C6" s="6">
        <v>85</v>
      </c>
      <c r="D6" s="6">
        <v>88</v>
      </c>
      <c r="E6" s="6">
        <v>90</v>
      </c>
      <c r="F6" s="8">
        <f t="shared" si="0"/>
        <v>87.9</v>
      </c>
      <c r="G6" s="18" t="str">
        <f t="shared" si="1"/>
        <v>第36名</v>
      </c>
      <c r="H6" s="18" t="str">
        <f t="shared" si="2"/>
        <v>良好</v>
      </c>
      <c r="I6" s="1"/>
    </row>
    <row r="7" spans="1:9" ht="22" customHeight="1" x14ac:dyDescent="0.25">
      <c r="A7" s="11" t="s">
        <v>10</v>
      </c>
      <c r="B7" s="9" t="str">
        <f>VLOOKUP(A7,档案[#All],2,FALSE)</f>
        <v>孙如红</v>
      </c>
      <c r="C7" s="5">
        <v>96</v>
      </c>
      <c r="D7" s="5">
        <v>92</v>
      </c>
      <c r="E7" s="5">
        <v>94</v>
      </c>
      <c r="F7" s="7">
        <f t="shared" si="0"/>
        <v>94</v>
      </c>
      <c r="G7" s="17" t="str">
        <f t="shared" si="1"/>
        <v>第17名</v>
      </c>
      <c r="H7" s="17" t="str">
        <f t="shared" si="2"/>
        <v>优秀</v>
      </c>
      <c r="I7" s="1"/>
    </row>
    <row r="8" spans="1:9" ht="22" customHeight="1" x14ac:dyDescent="0.25">
      <c r="A8" s="12" t="s">
        <v>11</v>
      </c>
      <c r="B8" s="10" t="str">
        <f>VLOOKUP(A8,档案[#All],2,FALSE)</f>
        <v>甄士隐</v>
      </c>
      <c r="C8" s="6">
        <v>93</v>
      </c>
      <c r="D8" s="6">
        <v>94</v>
      </c>
      <c r="E8" s="6">
        <v>87</v>
      </c>
      <c r="F8" s="8">
        <f t="shared" si="0"/>
        <v>90.9</v>
      </c>
      <c r="G8" s="18" t="str">
        <f t="shared" si="1"/>
        <v>第28名</v>
      </c>
      <c r="H8" s="18" t="str">
        <f t="shared" si="2"/>
        <v>优秀</v>
      </c>
      <c r="I8" s="1"/>
    </row>
    <row r="9" spans="1:9" ht="22" customHeight="1" x14ac:dyDescent="0.25">
      <c r="A9" s="11" t="s">
        <v>12</v>
      </c>
      <c r="B9" s="9" t="str">
        <f>VLOOKUP(A9,档案[#All],2,FALSE)</f>
        <v>周梦飞</v>
      </c>
      <c r="C9" s="5">
        <v>96</v>
      </c>
      <c r="D9" s="5">
        <v>98</v>
      </c>
      <c r="E9" s="5">
        <v>95</v>
      </c>
      <c r="F9" s="7">
        <f t="shared" si="0"/>
        <v>96.199999999999989</v>
      </c>
      <c r="G9" s="17" t="str">
        <f t="shared" si="1"/>
        <v>第8名</v>
      </c>
      <c r="H9" s="17" t="str">
        <f t="shared" si="2"/>
        <v>优秀</v>
      </c>
      <c r="I9" s="1"/>
    </row>
    <row r="10" spans="1:9" ht="22" customHeight="1" x14ac:dyDescent="0.25">
      <c r="A10" s="12" t="s">
        <v>13</v>
      </c>
      <c r="B10" s="10" t="str">
        <f>VLOOKUP(A10,档案[#All],2,FALSE)</f>
        <v>杜春兰</v>
      </c>
      <c r="C10" s="6">
        <v>92</v>
      </c>
      <c r="D10" s="6">
        <v>95</v>
      </c>
      <c r="E10" s="6">
        <v>96</v>
      </c>
      <c r="F10" s="8">
        <f t="shared" si="0"/>
        <v>94.5</v>
      </c>
      <c r="G10" s="18" t="str">
        <f t="shared" si="1"/>
        <v>第12名</v>
      </c>
      <c r="H10" s="18" t="str">
        <f t="shared" si="2"/>
        <v>优秀</v>
      </c>
      <c r="I10" s="1"/>
    </row>
    <row r="11" spans="1:9" ht="22" customHeight="1" x14ac:dyDescent="0.25">
      <c r="A11" s="11" t="s">
        <v>14</v>
      </c>
      <c r="B11" s="9" t="str">
        <f>VLOOKUP(A11,档案[#All],2,FALSE)</f>
        <v>苏国强</v>
      </c>
      <c r="C11" s="5">
        <v>78</v>
      </c>
      <c r="D11" s="5">
        <v>75</v>
      </c>
      <c r="E11" s="5">
        <v>80</v>
      </c>
      <c r="F11" s="7">
        <f t="shared" si="0"/>
        <v>77.900000000000006</v>
      </c>
      <c r="G11" s="17" t="str">
        <f t="shared" si="1"/>
        <v>第44名</v>
      </c>
      <c r="H11" s="17" t="str">
        <f t="shared" si="2"/>
        <v>良好</v>
      </c>
      <c r="I11" s="1"/>
    </row>
    <row r="12" spans="1:9" ht="22" customHeight="1" x14ac:dyDescent="0.25">
      <c r="A12" s="12" t="s">
        <v>15</v>
      </c>
      <c r="B12" s="10" t="str">
        <f>VLOOKUP(A12,档案[#All],2,FALSE)</f>
        <v>张杰</v>
      </c>
      <c r="C12" s="6">
        <v>91</v>
      </c>
      <c r="D12" s="6">
        <v>91</v>
      </c>
      <c r="E12" s="6">
        <v>93</v>
      </c>
      <c r="F12" s="8">
        <f t="shared" si="0"/>
        <v>91.800000000000011</v>
      </c>
      <c r="G12" s="18" t="str">
        <f t="shared" si="1"/>
        <v>第23名</v>
      </c>
      <c r="H12" s="18" t="str">
        <f t="shared" si="2"/>
        <v>优秀</v>
      </c>
      <c r="I12" s="1"/>
    </row>
    <row r="13" spans="1:9" ht="22" customHeight="1" x14ac:dyDescent="0.25">
      <c r="A13" s="11" t="s">
        <v>16</v>
      </c>
      <c r="B13" s="9" t="str">
        <f>VLOOKUP(A13,档案[#All],2,FALSE)</f>
        <v>吉莉莉</v>
      </c>
      <c r="C13" s="5">
        <v>96</v>
      </c>
      <c r="D13" s="5">
        <v>97</v>
      </c>
      <c r="E13" s="5">
        <v>89</v>
      </c>
      <c r="F13" s="7">
        <f t="shared" si="0"/>
        <v>93.5</v>
      </c>
      <c r="G13" s="17" t="str">
        <f t="shared" si="1"/>
        <v>第20名</v>
      </c>
      <c r="H13" s="17" t="str">
        <f t="shared" si="2"/>
        <v>优秀</v>
      </c>
      <c r="I13" s="1"/>
    </row>
    <row r="14" spans="1:9" ht="22" customHeight="1" x14ac:dyDescent="0.25">
      <c r="A14" s="12" t="s">
        <v>17</v>
      </c>
      <c r="B14" s="10" t="str">
        <f>VLOOKUP(A14,档案[#All],2,FALSE)</f>
        <v>莫一明</v>
      </c>
      <c r="C14" s="6">
        <v>88</v>
      </c>
      <c r="D14" s="6">
        <v>92</v>
      </c>
      <c r="E14" s="6">
        <v>93</v>
      </c>
      <c r="F14" s="8">
        <f t="shared" si="0"/>
        <v>91.2</v>
      </c>
      <c r="G14" s="18" t="str">
        <f t="shared" si="1"/>
        <v>第27名</v>
      </c>
      <c r="H14" s="18" t="str">
        <f t="shared" si="2"/>
        <v>优秀</v>
      </c>
      <c r="I14" s="1"/>
    </row>
    <row r="15" spans="1:9" ht="22" customHeight="1" x14ac:dyDescent="0.25">
      <c r="A15" s="11" t="s">
        <v>18</v>
      </c>
      <c r="B15" s="9" t="str">
        <f>VLOOKUP(A15,档案[#All],2,FALSE)</f>
        <v>郭晶晶</v>
      </c>
      <c r="C15" s="5">
        <v>92</v>
      </c>
      <c r="D15" s="5">
        <v>96</v>
      </c>
      <c r="E15" s="5">
        <v>94</v>
      </c>
      <c r="F15" s="7">
        <f t="shared" si="0"/>
        <v>94</v>
      </c>
      <c r="G15" s="17" t="str">
        <f t="shared" si="1"/>
        <v>第17名</v>
      </c>
      <c r="H15" s="17" t="str">
        <f t="shared" si="2"/>
        <v>优秀</v>
      </c>
      <c r="I15" s="1"/>
    </row>
    <row r="16" spans="1:9" ht="22" customHeight="1" x14ac:dyDescent="0.25">
      <c r="A16" s="12" t="s">
        <v>19</v>
      </c>
      <c r="B16" s="10" t="str">
        <f>VLOOKUP(A16,档案[#All],2,FALSE)</f>
        <v>侯登科</v>
      </c>
      <c r="C16" s="6">
        <v>100</v>
      </c>
      <c r="D16" s="6">
        <v>97</v>
      </c>
      <c r="E16" s="6">
        <v>99</v>
      </c>
      <c r="F16" s="8">
        <f t="shared" si="0"/>
        <v>98.699999999999989</v>
      </c>
      <c r="G16" s="18" t="str">
        <f t="shared" si="1"/>
        <v>第1名</v>
      </c>
      <c r="H16" s="18" t="str">
        <f t="shared" si="2"/>
        <v>优秀</v>
      </c>
      <c r="I16" s="1"/>
    </row>
    <row r="17" spans="1:14" ht="22" customHeight="1" x14ac:dyDescent="0.25">
      <c r="A17" s="11" t="s">
        <v>20</v>
      </c>
      <c r="B17" s="9" t="str">
        <f>VLOOKUP(A17,档案[#All],2,FALSE)</f>
        <v>宋子文</v>
      </c>
      <c r="C17" s="5">
        <v>92</v>
      </c>
      <c r="D17" s="5">
        <v>93</v>
      </c>
      <c r="E17" s="5">
        <v>96</v>
      </c>
      <c r="F17" s="7">
        <f t="shared" si="0"/>
        <v>93.9</v>
      </c>
      <c r="G17" s="17" t="str">
        <f t="shared" si="1"/>
        <v>第19名</v>
      </c>
      <c r="H17" s="17" t="str">
        <f t="shared" si="2"/>
        <v>优秀</v>
      </c>
      <c r="I17" s="1"/>
    </row>
    <row r="18" spans="1:14" ht="22" customHeight="1" x14ac:dyDescent="0.25">
      <c r="A18" s="12" t="s">
        <v>21</v>
      </c>
      <c r="B18" s="10" t="str">
        <f>VLOOKUP(A18,档案[#All],2,FALSE)</f>
        <v>马小军</v>
      </c>
      <c r="C18" s="6">
        <v>78</v>
      </c>
      <c r="D18" s="6">
        <v>80</v>
      </c>
      <c r="E18" s="6">
        <v>77</v>
      </c>
      <c r="F18" s="8">
        <f t="shared" si="0"/>
        <v>78.2</v>
      </c>
      <c r="G18" s="18" t="str">
        <f t="shared" si="1"/>
        <v>第43名</v>
      </c>
      <c r="H18" s="18" t="str">
        <f t="shared" si="2"/>
        <v>良好</v>
      </c>
      <c r="I18" s="1"/>
    </row>
    <row r="19" spans="1:14" ht="22" customHeight="1" x14ac:dyDescent="0.25">
      <c r="A19" s="11" t="s">
        <v>22</v>
      </c>
      <c r="B19" s="9" t="str">
        <f>VLOOKUP(A19,档案[#All],2,FALSE)</f>
        <v>郑秀丽</v>
      </c>
      <c r="C19" s="5">
        <v>88</v>
      </c>
      <c r="D19" s="5">
        <v>86</v>
      </c>
      <c r="E19" s="5">
        <v>90</v>
      </c>
      <c r="F19" s="7">
        <f t="shared" si="0"/>
        <v>88.2</v>
      </c>
      <c r="G19" s="17" t="str">
        <f t="shared" si="1"/>
        <v>第34名</v>
      </c>
      <c r="H19" s="17" t="str">
        <f t="shared" si="2"/>
        <v>良好</v>
      </c>
      <c r="I19" s="1"/>
    </row>
    <row r="20" spans="1:14" ht="22" customHeight="1" x14ac:dyDescent="0.25">
      <c r="A20" s="12" t="s">
        <v>23</v>
      </c>
      <c r="B20" s="10" t="str">
        <f>VLOOKUP(A20,档案[#All],2,FALSE)</f>
        <v>刘小红</v>
      </c>
      <c r="C20" s="6">
        <v>86</v>
      </c>
      <c r="D20" s="6">
        <v>92</v>
      </c>
      <c r="E20" s="6">
        <v>95</v>
      </c>
      <c r="F20" s="8">
        <f t="shared" si="0"/>
        <v>91.4</v>
      </c>
      <c r="G20" s="18" t="str">
        <f t="shared" si="1"/>
        <v>第25名</v>
      </c>
      <c r="H20" s="18" t="str">
        <f t="shared" si="2"/>
        <v>优秀</v>
      </c>
      <c r="I20" s="1"/>
    </row>
    <row r="21" spans="1:14" ht="22" customHeight="1" x14ac:dyDescent="0.25">
      <c r="A21" s="11" t="s">
        <v>24</v>
      </c>
      <c r="B21" s="9" t="str">
        <f>VLOOKUP(A21,档案[#All],2,FALSE)</f>
        <v>陈家洛</v>
      </c>
      <c r="C21" s="5">
        <v>96</v>
      </c>
      <c r="D21" s="5">
        <v>95</v>
      </c>
      <c r="E21" s="5">
        <v>85</v>
      </c>
      <c r="F21" s="7">
        <f t="shared" si="0"/>
        <v>91.3</v>
      </c>
      <c r="G21" s="17" t="str">
        <f t="shared" si="1"/>
        <v>第26名</v>
      </c>
      <c r="H21" s="17" t="str">
        <f t="shared" si="2"/>
        <v>优秀</v>
      </c>
    </row>
    <row r="22" spans="1:14" ht="22" customHeight="1" x14ac:dyDescent="0.25">
      <c r="A22" s="12" t="s">
        <v>25</v>
      </c>
      <c r="B22" s="10" t="str">
        <f>VLOOKUP(A22,档案[#All],2,FALSE)</f>
        <v>张国强</v>
      </c>
      <c r="C22" s="6">
        <v>92</v>
      </c>
      <c r="D22" s="6">
        <v>100</v>
      </c>
      <c r="E22" s="6">
        <v>96</v>
      </c>
      <c r="F22" s="8">
        <f t="shared" si="0"/>
        <v>96</v>
      </c>
      <c r="G22" s="18" t="str">
        <f t="shared" si="1"/>
        <v>第9名</v>
      </c>
      <c r="H22" s="18" t="str">
        <f t="shared" si="2"/>
        <v>优秀</v>
      </c>
    </row>
    <row r="23" spans="1:14" ht="22" customHeight="1" x14ac:dyDescent="0.25">
      <c r="A23" s="11" t="s">
        <v>26</v>
      </c>
      <c r="B23" s="9" t="str">
        <f>VLOOKUP(A23,档案[#All],2,FALSE)</f>
        <v>姚南</v>
      </c>
      <c r="C23" s="5">
        <v>88</v>
      </c>
      <c r="D23" s="5">
        <v>82</v>
      </c>
      <c r="E23" s="5">
        <v>95</v>
      </c>
      <c r="F23" s="7">
        <f t="shared" si="0"/>
        <v>89</v>
      </c>
      <c r="G23" s="17" t="str">
        <f t="shared" si="1"/>
        <v>第32名</v>
      </c>
      <c r="H23" s="17" t="str">
        <f t="shared" si="2"/>
        <v>良好</v>
      </c>
      <c r="N23" s="1"/>
    </row>
    <row r="24" spans="1:14" ht="22" customHeight="1" x14ac:dyDescent="0.25">
      <c r="A24" s="12" t="s">
        <v>27</v>
      </c>
      <c r="B24" s="10" t="str">
        <f>VLOOKUP(A24,档案[#All],2,FALSE)</f>
        <v>徐霞客</v>
      </c>
      <c r="C24" s="6">
        <v>90</v>
      </c>
      <c r="D24" s="6">
        <v>91</v>
      </c>
      <c r="E24" s="6">
        <v>91</v>
      </c>
      <c r="F24" s="8">
        <f t="shared" si="0"/>
        <v>90.699999999999989</v>
      </c>
      <c r="G24" s="18" t="str">
        <f t="shared" si="1"/>
        <v>第30名</v>
      </c>
      <c r="H24" s="18" t="str">
        <f t="shared" si="2"/>
        <v>优秀</v>
      </c>
      <c r="N24" s="1"/>
    </row>
    <row r="25" spans="1:14" ht="22" customHeight="1" x14ac:dyDescent="0.25">
      <c r="A25" s="11" t="s">
        <v>28</v>
      </c>
      <c r="B25" s="9" t="str">
        <f>VLOOKUP(A25,档案[#All],2,FALSE)</f>
        <v>孙令煊</v>
      </c>
      <c r="C25" s="5">
        <v>97</v>
      </c>
      <c r="D25" s="5">
        <v>94</v>
      </c>
      <c r="E25" s="5">
        <v>93</v>
      </c>
      <c r="F25" s="7">
        <f t="shared" si="0"/>
        <v>94.5</v>
      </c>
      <c r="G25" s="17" t="str">
        <f t="shared" si="1"/>
        <v>第12名</v>
      </c>
      <c r="H25" s="17" t="str">
        <f t="shared" si="2"/>
        <v>优秀</v>
      </c>
      <c r="N25" s="1"/>
    </row>
    <row r="26" spans="1:14" ht="22" customHeight="1" x14ac:dyDescent="0.25">
      <c r="A26" s="12" t="s">
        <v>29</v>
      </c>
      <c r="B26" s="10" t="str">
        <f>VLOOKUP(A26,档案[#All],2,FALSE)</f>
        <v>杜学江</v>
      </c>
      <c r="C26" s="6">
        <v>84</v>
      </c>
      <c r="D26" s="6">
        <v>83</v>
      </c>
      <c r="E26" s="6">
        <v>80</v>
      </c>
      <c r="F26" s="8">
        <f t="shared" si="0"/>
        <v>82.1</v>
      </c>
      <c r="G26" s="18" t="str">
        <f t="shared" si="1"/>
        <v>第42名</v>
      </c>
      <c r="H26" s="18" t="str">
        <f t="shared" si="2"/>
        <v>良好</v>
      </c>
      <c r="N26" s="1"/>
    </row>
    <row r="27" spans="1:14" ht="22" customHeight="1" x14ac:dyDescent="0.25">
      <c r="A27" s="11" t="s">
        <v>30</v>
      </c>
      <c r="B27" s="9" t="str">
        <f>VLOOKUP(A27,档案[#All],2,FALSE)</f>
        <v>齐飞扬</v>
      </c>
      <c r="C27" s="5">
        <v>87</v>
      </c>
      <c r="D27" s="5">
        <v>87</v>
      </c>
      <c r="E27" s="5">
        <v>83</v>
      </c>
      <c r="F27" s="7">
        <f t="shared" si="0"/>
        <v>85.4</v>
      </c>
      <c r="G27" s="17" t="str">
        <f t="shared" si="1"/>
        <v>第38名</v>
      </c>
      <c r="H27" s="17" t="str">
        <f t="shared" si="2"/>
        <v>良好</v>
      </c>
      <c r="N27" s="1"/>
    </row>
    <row r="28" spans="1:14" ht="22" customHeight="1" x14ac:dyDescent="0.25">
      <c r="A28" s="12" t="s">
        <v>31</v>
      </c>
      <c r="B28" s="10" t="str">
        <f>VLOOKUP(A28,档案[#All],2,FALSE)</f>
        <v>苏解玉</v>
      </c>
      <c r="C28" s="6">
        <v>91</v>
      </c>
      <c r="D28" s="6">
        <v>83</v>
      </c>
      <c r="E28" s="6">
        <v>85</v>
      </c>
      <c r="F28" s="8">
        <f t="shared" si="0"/>
        <v>86.2</v>
      </c>
      <c r="G28" s="18" t="str">
        <f t="shared" si="1"/>
        <v>第37名</v>
      </c>
      <c r="H28" s="18" t="str">
        <f t="shared" si="2"/>
        <v>良好</v>
      </c>
      <c r="N28" s="1"/>
    </row>
    <row r="29" spans="1:14" ht="22" customHeight="1" x14ac:dyDescent="0.25">
      <c r="A29" s="11" t="s">
        <v>32</v>
      </c>
      <c r="B29" s="9" t="str">
        <f>VLOOKUP(A29,档案[#All],2,FALSE)</f>
        <v>陈万地</v>
      </c>
      <c r="C29" s="5">
        <v>90</v>
      </c>
      <c r="D29" s="5">
        <v>95</v>
      </c>
      <c r="E29" s="5">
        <v>92</v>
      </c>
      <c r="F29" s="7">
        <f t="shared" si="0"/>
        <v>92.300000000000011</v>
      </c>
      <c r="G29" s="17" t="str">
        <f t="shared" si="1"/>
        <v>第22名</v>
      </c>
      <c r="H29" s="17" t="str">
        <f t="shared" si="2"/>
        <v>优秀</v>
      </c>
      <c r="N29" s="1"/>
    </row>
    <row r="30" spans="1:14" ht="22" customHeight="1" x14ac:dyDescent="0.25">
      <c r="A30" s="12" t="s">
        <v>33</v>
      </c>
      <c r="B30" s="10" t="str">
        <f>VLOOKUP(A30,档案[#All],2,FALSE)</f>
        <v>张国强</v>
      </c>
      <c r="C30" s="6">
        <v>99</v>
      </c>
      <c r="D30" s="6">
        <v>94</v>
      </c>
      <c r="E30" s="6">
        <v>97</v>
      </c>
      <c r="F30" s="8">
        <f t="shared" si="0"/>
        <v>96.7</v>
      </c>
      <c r="G30" s="18" t="str">
        <f t="shared" si="1"/>
        <v>第5名</v>
      </c>
      <c r="H30" s="18" t="str">
        <f t="shared" si="2"/>
        <v>优秀</v>
      </c>
      <c r="N30" s="1"/>
    </row>
    <row r="31" spans="1:14" ht="22" customHeight="1" x14ac:dyDescent="0.25">
      <c r="A31" s="11" t="s">
        <v>34</v>
      </c>
      <c r="B31" s="9" t="str">
        <f>VLOOKUP(A31,档案[#All],2,FALSE)</f>
        <v>刘小锋</v>
      </c>
      <c r="C31" s="5">
        <v>89</v>
      </c>
      <c r="D31" s="5">
        <v>95</v>
      </c>
      <c r="E31" s="5">
        <v>98</v>
      </c>
      <c r="F31" s="7">
        <f t="shared" si="0"/>
        <v>94.4</v>
      </c>
      <c r="G31" s="17" t="str">
        <f t="shared" si="1"/>
        <v>第14名</v>
      </c>
      <c r="H31" s="17" t="str">
        <f t="shared" si="2"/>
        <v>优秀</v>
      </c>
      <c r="N31" s="1"/>
    </row>
    <row r="32" spans="1:14" ht="22" customHeight="1" x14ac:dyDescent="0.25">
      <c r="A32" s="12" t="s">
        <v>35</v>
      </c>
      <c r="B32" s="10" t="str">
        <f>VLOOKUP(A32,档案[#All],2,FALSE)</f>
        <v>张鹏举</v>
      </c>
      <c r="C32" s="6">
        <v>94</v>
      </c>
      <c r="D32" s="6">
        <v>93</v>
      </c>
      <c r="E32" s="6">
        <v>84</v>
      </c>
      <c r="F32" s="8">
        <f t="shared" si="0"/>
        <v>89.699999999999989</v>
      </c>
      <c r="G32" s="18" t="str">
        <f t="shared" si="1"/>
        <v>第31名</v>
      </c>
      <c r="H32" s="18" t="str">
        <f t="shared" si="2"/>
        <v>良好</v>
      </c>
      <c r="N32" s="1"/>
    </row>
    <row r="33" spans="1:14" ht="22" customHeight="1" x14ac:dyDescent="0.25">
      <c r="A33" s="11" t="s">
        <v>36</v>
      </c>
      <c r="B33" s="9" t="str">
        <f>VLOOKUP(A33,档案[#All],2,FALSE)</f>
        <v>孙玉敏</v>
      </c>
      <c r="C33" s="5">
        <v>96</v>
      </c>
      <c r="D33" s="5">
        <v>92</v>
      </c>
      <c r="E33" s="5">
        <v>100</v>
      </c>
      <c r="F33" s="7">
        <f t="shared" si="0"/>
        <v>96.399999999999991</v>
      </c>
      <c r="G33" s="17" t="str">
        <f t="shared" si="1"/>
        <v>第6名</v>
      </c>
      <c r="H33" s="17" t="str">
        <f t="shared" si="2"/>
        <v>优秀</v>
      </c>
      <c r="N33" s="1"/>
    </row>
    <row r="34" spans="1:14" ht="22" customHeight="1" x14ac:dyDescent="0.25">
      <c r="A34" s="12" t="s">
        <v>37</v>
      </c>
      <c r="B34" s="10" t="str">
        <f>VLOOKUP(A34,档案[#All],2,FALSE)</f>
        <v>王清华</v>
      </c>
      <c r="C34" s="6">
        <v>84</v>
      </c>
      <c r="D34" s="6">
        <v>81</v>
      </c>
      <c r="E34" s="6">
        <v>89</v>
      </c>
      <c r="F34" s="8">
        <f t="shared" si="0"/>
        <v>85.1</v>
      </c>
      <c r="G34" s="18" t="str">
        <f t="shared" si="1"/>
        <v>第39名</v>
      </c>
      <c r="H34" s="18" t="str">
        <f t="shared" si="2"/>
        <v>良好</v>
      </c>
      <c r="N34" s="1"/>
    </row>
    <row r="35" spans="1:14" ht="22" customHeight="1" x14ac:dyDescent="0.25">
      <c r="A35" s="11" t="s">
        <v>38</v>
      </c>
      <c r="B35" s="9" t="str">
        <f>VLOOKUP(A35,档案[#All],2,FALSE)</f>
        <v>李春娜</v>
      </c>
      <c r="C35" s="5">
        <v>90</v>
      </c>
      <c r="D35" s="5">
        <v>99</v>
      </c>
      <c r="E35" s="5">
        <v>94</v>
      </c>
      <c r="F35" s="7">
        <f t="shared" si="0"/>
        <v>94.300000000000011</v>
      </c>
      <c r="G35" s="17" t="str">
        <f t="shared" si="1"/>
        <v>第15名</v>
      </c>
      <c r="H35" s="17" t="str">
        <f t="shared" si="2"/>
        <v>优秀</v>
      </c>
      <c r="N35" s="1"/>
    </row>
    <row r="36" spans="1:14" ht="22" customHeight="1" x14ac:dyDescent="0.25">
      <c r="A36" s="12" t="s">
        <v>39</v>
      </c>
      <c r="B36" s="10" t="str">
        <f>VLOOKUP(A36,档案[#All],2,FALSE)</f>
        <v>倪冬声</v>
      </c>
      <c r="C36" s="6">
        <v>97</v>
      </c>
      <c r="D36" s="6">
        <v>90</v>
      </c>
      <c r="E36" s="6">
        <v>95</v>
      </c>
      <c r="F36" s="8">
        <f t="shared" si="0"/>
        <v>94.1</v>
      </c>
      <c r="G36" s="18" t="str">
        <f t="shared" si="1"/>
        <v>第16名</v>
      </c>
      <c r="H36" s="18" t="str">
        <f t="shared" si="2"/>
        <v>优秀</v>
      </c>
      <c r="N36" s="1"/>
    </row>
    <row r="37" spans="1:14" ht="22" customHeight="1" x14ac:dyDescent="0.25">
      <c r="A37" s="11" t="s">
        <v>40</v>
      </c>
      <c r="B37" s="9" t="str">
        <f>VLOOKUP(A37,档案[#All],2,FALSE)</f>
        <v>闫朝霞</v>
      </c>
      <c r="C37" s="5">
        <v>100</v>
      </c>
      <c r="D37" s="5">
        <v>97</v>
      </c>
      <c r="E37" s="5">
        <v>96</v>
      </c>
      <c r="F37" s="7">
        <f t="shared" si="0"/>
        <v>97.5</v>
      </c>
      <c r="G37" s="17" t="str">
        <f t="shared" si="1"/>
        <v>第3名</v>
      </c>
      <c r="H37" s="17" t="str">
        <f t="shared" si="2"/>
        <v>优秀</v>
      </c>
      <c r="N37" s="1"/>
    </row>
    <row r="38" spans="1:14" ht="22" customHeight="1" x14ac:dyDescent="0.25">
      <c r="A38" s="12" t="s">
        <v>41</v>
      </c>
      <c r="B38" s="10" t="str">
        <f>VLOOKUP(A38,档案[#All],2,FALSE)</f>
        <v>康秋林</v>
      </c>
      <c r="C38" s="6">
        <v>90</v>
      </c>
      <c r="D38" s="6">
        <v>92</v>
      </c>
      <c r="E38" s="6">
        <v>86</v>
      </c>
      <c r="F38" s="8">
        <f t="shared" si="0"/>
        <v>89</v>
      </c>
      <c r="G38" s="18" t="str">
        <f t="shared" si="1"/>
        <v>第32名</v>
      </c>
      <c r="H38" s="18" t="str">
        <f t="shared" si="2"/>
        <v>良好</v>
      </c>
      <c r="N38" s="1"/>
    </row>
    <row r="39" spans="1:14" ht="22" customHeight="1" x14ac:dyDescent="0.25">
      <c r="A39" s="11" t="s">
        <v>42</v>
      </c>
      <c r="B39" s="9" t="str">
        <f>VLOOKUP(A39,档案[#All],2,FALSE)</f>
        <v>钱飞虎</v>
      </c>
      <c r="C39" s="5">
        <v>86</v>
      </c>
      <c r="D39" s="5">
        <v>89</v>
      </c>
      <c r="E39" s="5">
        <v>80</v>
      </c>
      <c r="F39" s="7">
        <f t="shared" si="0"/>
        <v>84.5</v>
      </c>
      <c r="G39" s="17" t="str">
        <f t="shared" si="1"/>
        <v>第40名</v>
      </c>
      <c r="H39" s="17" t="str">
        <f t="shared" si="2"/>
        <v>良好</v>
      </c>
      <c r="N39" s="1"/>
    </row>
    <row r="40" spans="1:14" ht="22" customHeight="1" x14ac:dyDescent="0.25">
      <c r="A40" s="12" t="s">
        <v>43</v>
      </c>
      <c r="B40" s="10" t="str">
        <f>VLOOKUP(A40,档案[#All],2,FALSE)</f>
        <v>吕文伟</v>
      </c>
      <c r="C40" s="6">
        <v>92</v>
      </c>
      <c r="D40" s="6">
        <v>89</v>
      </c>
      <c r="E40" s="6">
        <v>96</v>
      </c>
      <c r="F40" s="8">
        <f t="shared" si="0"/>
        <v>92.7</v>
      </c>
      <c r="G40" s="18" t="str">
        <f t="shared" si="1"/>
        <v>第21名</v>
      </c>
      <c r="H40" s="18" t="str">
        <f t="shared" si="2"/>
        <v>优秀</v>
      </c>
      <c r="N40" s="1"/>
    </row>
    <row r="41" spans="1:14" ht="22" customHeight="1" x14ac:dyDescent="0.25">
      <c r="A41" s="11" t="s">
        <v>44</v>
      </c>
      <c r="B41" s="9" t="str">
        <f>VLOOKUP(A41,档案[#All],2,FALSE)</f>
        <v>方天宇</v>
      </c>
      <c r="C41" s="5">
        <v>93</v>
      </c>
      <c r="D41" s="5">
        <v>86</v>
      </c>
      <c r="E41" s="5">
        <v>93</v>
      </c>
      <c r="F41" s="7">
        <f t="shared" si="0"/>
        <v>90.9</v>
      </c>
      <c r="G41" s="17" t="str">
        <f t="shared" si="1"/>
        <v>第28名</v>
      </c>
      <c r="H41" s="17" t="str">
        <f t="shared" si="2"/>
        <v>优秀</v>
      </c>
    </row>
    <row r="42" spans="1:14" ht="22" customHeight="1" x14ac:dyDescent="0.25">
      <c r="A42" s="12" t="s">
        <v>45</v>
      </c>
      <c r="B42" s="10" t="str">
        <f>VLOOKUP(A42,档案[#All],2,FALSE)</f>
        <v>郎润</v>
      </c>
      <c r="C42" s="6">
        <v>91</v>
      </c>
      <c r="D42" s="6">
        <v>95</v>
      </c>
      <c r="E42" s="6">
        <v>90</v>
      </c>
      <c r="F42" s="8">
        <f t="shared" si="0"/>
        <v>91.8</v>
      </c>
      <c r="G42" s="18" t="str">
        <f t="shared" si="1"/>
        <v>第24名</v>
      </c>
      <c r="H42" s="18" t="str">
        <f t="shared" si="2"/>
        <v>优秀</v>
      </c>
    </row>
    <row r="43" spans="1:14" ht="22" customHeight="1" x14ac:dyDescent="0.25">
      <c r="A43" s="11" t="s">
        <v>46</v>
      </c>
      <c r="B43" s="9" t="str">
        <f>VLOOKUP(A43,档案[#All],2,FALSE)</f>
        <v>习志敏</v>
      </c>
      <c r="C43" s="5">
        <v>98</v>
      </c>
      <c r="D43" s="5">
        <v>96</v>
      </c>
      <c r="E43" s="5">
        <v>100</v>
      </c>
      <c r="F43" s="7">
        <f t="shared" si="0"/>
        <v>98.199999999999989</v>
      </c>
      <c r="G43" s="17" t="str">
        <f t="shared" si="1"/>
        <v>第2名</v>
      </c>
      <c r="H43" s="17" t="str">
        <f t="shared" si="2"/>
        <v>优秀</v>
      </c>
    </row>
    <row r="44" spans="1:14" ht="22" customHeight="1" x14ac:dyDescent="0.25">
      <c r="A44" s="12" t="s">
        <v>47</v>
      </c>
      <c r="B44" s="10" t="str">
        <f>VLOOKUP(A44,档案[#All],2,FALSE)</f>
        <v>张馥郁</v>
      </c>
      <c r="C44" s="6">
        <v>97</v>
      </c>
      <c r="D44" s="6">
        <v>99</v>
      </c>
      <c r="E44" s="6">
        <v>95</v>
      </c>
      <c r="F44" s="8">
        <f t="shared" si="0"/>
        <v>96.8</v>
      </c>
      <c r="G44" s="18" t="str">
        <f t="shared" si="1"/>
        <v>第4名</v>
      </c>
      <c r="H44" s="18" t="str">
        <f t="shared" si="2"/>
        <v>优秀</v>
      </c>
    </row>
    <row r="45" spans="1:14" ht="22" customHeight="1" x14ac:dyDescent="0.25">
      <c r="A45" s="11" t="s">
        <v>48</v>
      </c>
      <c r="B45" s="9" t="str">
        <f>VLOOKUP(A45,档案[#All],2,FALSE)</f>
        <v>李北冥</v>
      </c>
      <c r="C45" s="5">
        <v>94</v>
      </c>
      <c r="D45" s="5">
        <v>99</v>
      </c>
      <c r="E45" s="5">
        <v>96</v>
      </c>
      <c r="F45" s="7">
        <f t="shared" si="0"/>
        <v>96.300000000000011</v>
      </c>
      <c r="G45" s="17" t="str">
        <f t="shared" si="1"/>
        <v>第7名</v>
      </c>
      <c r="H45" s="17" t="str">
        <f t="shared" si="2"/>
        <v>优秀</v>
      </c>
    </row>
    <row r="46" spans="1:14" x14ac:dyDescent="0.25">
      <c r="G46" s="2"/>
      <c r="H46" s="2"/>
    </row>
    <row r="47" spans="1:14" x14ac:dyDescent="0.25">
      <c r="G47" s="2"/>
      <c r="H47" s="2"/>
    </row>
    <row r="48" spans="1:14" x14ac:dyDescent="0.25">
      <c r="G48" s="2"/>
      <c r="H48" s="2"/>
    </row>
    <row r="49" spans="7:8" x14ac:dyDescent="0.25">
      <c r="G49" s="2"/>
      <c r="H49" s="2"/>
    </row>
    <row r="50" spans="7:8" x14ac:dyDescent="0.25">
      <c r="G50" s="2"/>
      <c r="H50" s="2"/>
    </row>
    <row r="51" spans="7:8" x14ac:dyDescent="0.25">
      <c r="G51" s="2"/>
      <c r="H51" s="2"/>
    </row>
    <row r="52" spans="7:8" x14ac:dyDescent="0.25">
      <c r="G52" s="2"/>
      <c r="H52" s="2"/>
    </row>
    <row r="53" spans="7:8" x14ac:dyDescent="0.25">
      <c r="G53" s="2"/>
      <c r="H53" s="2"/>
    </row>
    <row r="54" spans="7:8" x14ac:dyDescent="0.25">
      <c r="G54" s="2"/>
      <c r="H54" s="2"/>
    </row>
    <row r="55" spans="7:8" x14ac:dyDescent="0.25">
      <c r="G55" s="2"/>
      <c r="H55" s="2"/>
    </row>
    <row r="56" spans="7:8" x14ac:dyDescent="0.25">
      <c r="G56" s="2"/>
      <c r="H56" s="2"/>
    </row>
    <row r="57" spans="7:8" x14ac:dyDescent="0.25">
      <c r="G57" s="2"/>
      <c r="H57" s="2"/>
    </row>
    <row r="58" spans="7:8" x14ac:dyDescent="0.25">
      <c r="G58" s="2"/>
      <c r="H58" s="2"/>
    </row>
    <row r="59" spans="7:8" x14ac:dyDescent="0.25">
      <c r="G59" s="2"/>
      <c r="H59" s="2"/>
    </row>
    <row r="60" spans="7:8" x14ac:dyDescent="0.25">
      <c r="G60" s="2"/>
      <c r="H60" s="2"/>
    </row>
    <row r="61" spans="7:8" x14ac:dyDescent="0.25">
      <c r="G61" s="2"/>
      <c r="H61" s="2"/>
    </row>
    <row r="62" spans="7:8" x14ac:dyDescent="0.25">
      <c r="G62" s="2"/>
      <c r="H62" s="2"/>
    </row>
    <row r="63" spans="7:8" x14ac:dyDescent="0.25">
      <c r="G63" s="2"/>
      <c r="H63" s="2"/>
    </row>
    <row r="64" spans="7:8" x14ac:dyDescent="0.25">
      <c r="G64" s="2"/>
      <c r="H64" s="2"/>
    </row>
  </sheetData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5"/>
  <sheetViews>
    <sheetView topLeftCell="A22" workbookViewId="0">
      <selection sqref="A1:H45"/>
    </sheetView>
  </sheetViews>
  <sheetFormatPr defaultRowHeight="14" x14ac:dyDescent="0.25"/>
  <cols>
    <col min="1" max="8" width="14.6328125" customWidth="1"/>
  </cols>
  <sheetData>
    <row r="1" spans="1:9" ht="22" customHeight="1" x14ac:dyDescent="0.25">
      <c r="A1" s="3" t="s">
        <v>0</v>
      </c>
      <c r="B1" s="4" t="s">
        <v>1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71</v>
      </c>
    </row>
    <row r="2" spans="1:9" ht="22" customHeight="1" x14ac:dyDescent="0.25">
      <c r="A2" s="11" t="s">
        <v>49</v>
      </c>
      <c r="B2" s="21" t="str">
        <f>VLOOKUP(A2,档案[#All],2,FALSE)</f>
        <v>宋子丹</v>
      </c>
      <c r="C2" s="5">
        <v>89</v>
      </c>
      <c r="D2" s="5">
        <v>97</v>
      </c>
      <c r="E2" s="5">
        <v>95</v>
      </c>
      <c r="F2" s="22">
        <f>C2*30%+D2*30%+E2*40%</f>
        <v>93.8</v>
      </c>
      <c r="G2" s="21" t="str">
        <f>"第"&amp;_xlfn.RANK.EQ(F2,F$2:F$45)&amp;"名"</f>
        <v>第12名</v>
      </c>
      <c r="H2" s="21" t="str">
        <f>IF(F2&gt;=90,"优秀",IF(F2&gt;=75,"良好",IF(F2&gt;=60,"及格","不合格")))</f>
        <v>优秀</v>
      </c>
    </row>
    <row r="3" spans="1:9" ht="22" customHeight="1" x14ac:dyDescent="0.25">
      <c r="A3" s="11" t="s">
        <v>6</v>
      </c>
      <c r="B3" s="9" t="str">
        <f>VLOOKUP(A3,档案[#All],2,FALSE)</f>
        <v>郑菁华</v>
      </c>
      <c r="C3" s="5">
        <v>100</v>
      </c>
      <c r="D3" s="5">
        <v>94</v>
      </c>
      <c r="E3" s="5">
        <v>96</v>
      </c>
      <c r="F3" s="7">
        <f t="shared" ref="F3:F45" si="0">C3*30%+D3*30%+E3*40%</f>
        <v>96.600000000000009</v>
      </c>
      <c r="G3" s="17" t="str">
        <f t="shared" ref="G3:G45" si="1">"第"&amp;_xlfn.RANK.EQ(F3,F$2:F$45)&amp;"名"</f>
        <v>第6名</v>
      </c>
      <c r="H3" s="17" t="str">
        <f t="shared" ref="H3:H45" si="2">IF(F3&gt;=90,"优秀",IF(F3&gt;=75,"良好",IF(F3&gt;=60,"及格","不合格")))</f>
        <v>优秀</v>
      </c>
      <c r="I3" s="1"/>
    </row>
    <row r="4" spans="1:9" ht="22" customHeight="1" x14ac:dyDescent="0.25">
      <c r="A4" s="12" t="s">
        <v>7</v>
      </c>
      <c r="B4" s="10" t="str">
        <f>VLOOKUP(A4,档案[#All],2,FALSE)</f>
        <v>张雄杰</v>
      </c>
      <c r="C4" s="6">
        <v>98</v>
      </c>
      <c r="D4" s="6">
        <v>88</v>
      </c>
      <c r="E4" s="6">
        <v>95</v>
      </c>
      <c r="F4" s="8">
        <f t="shared" si="0"/>
        <v>93.8</v>
      </c>
      <c r="G4" s="18" t="str">
        <f t="shared" si="1"/>
        <v>第12名</v>
      </c>
      <c r="H4" s="18" t="str">
        <f t="shared" si="2"/>
        <v>优秀</v>
      </c>
      <c r="I4" s="1"/>
    </row>
    <row r="5" spans="1:9" ht="22" customHeight="1" x14ac:dyDescent="0.25">
      <c r="A5" s="11" t="s">
        <v>8</v>
      </c>
      <c r="B5" s="9" t="str">
        <f>VLOOKUP(A5,档案[#All],2,FALSE)</f>
        <v>江晓勇</v>
      </c>
      <c r="C5" s="5">
        <v>93</v>
      </c>
      <c r="D5" s="5">
        <v>92</v>
      </c>
      <c r="E5" s="5">
        <v>95</v>
      </c>
      <c r="F5" s="7">
        <f t="shared" si="0"/>
        <v>93.5</v>
      </c>
      <c r="G5" s="17" t="str">
        <f t="shared" si="1"/>
        <v>第14名</v>
      </c>
      <c r="H5" s="17" t="str">
        <f t="shared" si="2"/>
        <v>优秀</v>
      </c>
      <c r="I5" s="1"/>
    </row>
    <row r="6" spans="1:9" ht="22" customHeight="1" x14ac:dyDescent="0.25">
      <c r="A6" s="12" t="s">
        <v>9</v>
      </c>
      <c r="B6" s="10" t="str">
        <f>VLOOKUP(A6,档案[#All],2,FALSE)</f>
        <v>齐小娟</v>
      </c>
      <c r="C6" s="6">
        <v>95</v>
      </c>
      <c r="D6" s="6">
        <v>94</v>
      </c>
      <c r="E6" s="6">
        <v>100</v>
      </c>
      <c r="F6" s="8">
        <f t="shared" si="0"/>
        <v>96.7</v>
      </c>
      <c r="G6" s="18" t="str">
        <f t="shared" si="1"/>
        <v>第4名</v>
      </c>
      <c r="H6" s="18" t="str">
        <f t="shared" si="2"/>
        <v>优秀</v>
      </c>
      <c r="I6" s="1"/>
    </row>
    <row r="7" spans="1:9" ht="22" customHeight="1" x14ac:dyDescent="0.25">
      <c r="A7" s="11" t="s">
        <v>10</v>
      </c>
      <c r="B7" s="9" t="str">
        <f>VLOOKUP(A7,档案[#All],2,FALSE)</f>
        <v>孙如红</v>
      </c>
      <c r="C7" s="5">
        <v>80</v>
      </c>
      <c r="D7" s="5">
        <v>77</v>
      </c>
      <c r="E7" s="5">
        <v>72</v>
      </c>
      <c r="F7" s="7">
        <f t="shared" si="0"/>
        <v>75.899999999999991</v>
      </c>
      <c r="G7" s="17" t="str">
        <f t="shared" si="1"/>
        <v>第42名</v>
      </c>
      <c r="H7" s="17" t="str">
        <f t="shared" si="2"/>
        <v>良好</v>
      </c>
      <c r="I7" s="1"/>
    </row>
    <row r="8" spans="1:9" ht="22" customHeight="1" x14ac:dyDescent="0.25">
      <c r="A8" s="12" t="s">
        <v>11</v>
      </c>
      <c r="B8" s="10" t="str">
        <f>VLOOKUP(A8,档案[#All],2,FALSE)</f>
        <v>甄士隐</v>
      </c>
      <c r="C8" s="6">
        <v>97</v>
      </c>
      <c r="D8" s="6">
        <v>91</v>
      </c>
      <c r="E8" s="6">
        <v>98</v>
      </c>
      <c r="F8" s="8">
        <f t="shared" si="0"/>
        <v>95.6</v>
      </c>
      <c r="G8" s="18" t="str">
        <f t="shared" si="1"/>
        <v>第8名</v>
      </c>
      <c r="H8" s="18" t="str">
        <f t="shared" si="2"/>
        <v>优秀</v>
      </c>
      <c r="I8" s="1"/>
    </row>
    <row r="9" spans="1:9" ht="22" customHeight="1" x14ac:dyDescent="0.25">
      <c r="A9" s="11" t="s">
        <v>12</v>
      </c>
      <c r="B9" s="9" t="str">
        <f>VLOOKUP(A9,档案[#All],2,FALSE)</f>
        <v>周梦飞</v>
      </c>
      <c r="C9" s="5">
        <v>74</v>
      </c>
      <c r="D9" s="5">
        <v>66</v>
      </c>
      <c r="E9" s="5">
        <v>79</v>
      </c>
      <c r="F9" s="7">
        <f t="shared" si="0"/>
        <v>73.599999999999994</v>
      </c>
      <c r="G9" s="17" t="str">
        <f t="shared" si="1"/>
        <v>第44名</v>
      </c>
      <c r="H9" s="17" t="str">
        <f t="shared" si="2"/>
        <v>及格</v>
      </c>
      <c r="I9" s="1"/>
    </row>
    <row r="10" spans="1:9" ht="22" customHeight="1" x14ac:dyDescent="0.25">
      <c r="A10" s="12" t="s">
        <v>13</v>
      </c>
      <c r="B10" s="10" t="str">
        <f>VLOOKUP(A10,档案[#All],2,FALSE)</f>
        <v>杜春兰</v>
      </c>
      <c r="C10" s="6">
        <v>92</v>
      </c>
      <c r="D10" s="6">
        <v>100</v>
      </c>
      <c r="E10" s="6">
        <v>98</v>
      </c>
      <c r="F10" s="8">
        <f t="shared" si="0"/>
        <v>96.8</v>
      </c>
      <c r="G10" s="18" t="str">
        <f t="shared" si="1"/>
        <v>第3名</v>
      </c>
      <c r="H10" s="18" t="str">
        <f t="shared" si="2"/>
        <v>优秀</v>
      </c>
      <c r="I10" s="1"/>
    </row>
    <row r="11" spans="1:9" ht="22" customHeight="1" x14ac:dyDescent="0.25">
      <c r="A11" s="11" t="s">
        <v>14</v>
      </c>
      <c r="B11" s="9" t="str">
        <f>VLOOKUP(A11,档案[#All],2,FALSE)</f>
        <v>苏国强</v>
      </c>
      <c r="C11" s="5">
        <v>80</v>
      </c>
      <c r="D11" s="5">
        <v>79</v>
      </c>
      <c r="E11" s="5">
        <v>73</v>
      </c>
      <c r="F11" s="7">
        <f t="shared" si="0"/>
        <v>76.900000000000006</v>
      </c>
      <c r="G11" s="17" t="str">
        <f t="shared" si="1"/>
        <v>第38名</v>
      </c>
      <c r="H11" s="17" t="str">
        <f t="shared" si="2"/>
        <v>良好</v>
      </c>
      <c r="I11" s="1"/>
    </row>
    <row r="12" spans="1:9" ht="22" customHeight="1" x14ac:dyDescent="0.25">
      <c r="A12" s="12" t="s">
        <v>15</v>
      </c>
      <c r="B12" s="10" t="str">
        <f>VLOOKUP(A12,档案[#All],2,FALSE)</f>
        <v>张杰</v>
      </c>
      <c r="C12" s="6">
        <v>90</v>
      </c>
      <c r="D12" s="6">
        <v>97</v>
      </c>
      <c r="E12" s="6">
        <v>95</v>
      </c>
      <c r="F12" s="8">
        <f t="shared" si="0"/>
        <v>94.1</v>
      </c>
      <c r="G12" s="18" t="str">
        <f t="shared" si="1"/>
        <v>第11名</v>
      </c>
      <c r="H12" s="18" t="str">
        <f t="shared" si="2"/>
        <v>优秀</v>
      </c>
      <c r="I12" s="1"/>
    </row>
    <row r="13" spans="1:9" ht="22" customHeight="1" x14ac:dyDescent="0.25">
      <c r="A13" s="11" t="s">
        <v>16</v>
      </c>
      <c r="B13" s="9" t="str">
        <f>VLOOKUP(A13,档案[#All],2,FALSE)</f>
        <v>吉莉莉</v>
      </c>
      <c r="C13" s="5">
        <v>74</v>
      </c>
      <c r="D13" s="5">
        <v>79</v>
      </c>
      <c r="E13" s="5">
        <v>81</v>
      </c>
      <c r="F13" s="7">
        <f t="shared" si="0"/>
        <v>78.3</v>
      </c>
      <c r="G13" s="17" t="str">
        <f t="shared" si="1"/>
        <v>第37名</v>
      </c>
      <c r="H13" s="17" t="str">
        <f t="shared" si="2"/>
        <v>良好</v>
      </c>
      <c r="I13" s="1"/>
    </row>
    <row r="14" spans="1:9" ht="22" customHeight="1" x14ac:dyDescent="0.25">
      <c r="A14" s="12" t="s">
        <v>17</v>
      </c>
      <c r="B14" s="10" t="str">
        <f>VLOOKUP(A14,档案[#All],2,FALSE)</f>
        <v>莫一明</v>
      </c>
      <c r="C14" s="6">
        <v>71</v>
      </c>
      <c r="D14" s="6">
        <v>89</v>
      </c>
      <c r="E14" s="6">
        <v>77</v>
      </c>
      <c r="F14" s="8">
        <f t="shared" si="0"/>
        <v>78.8</v>
      </c>
      <c r="G14" s="18" t="str">
        <f t="shared" si="1"/>
        <v>第35名</v>
      </c>
      <c r="H14" s="18" t="str">
        <f t="shared" si="2"/>
        <v>良好</v>
      </c>
      <c r="I14" s="1"/>
    </row>
    <row r="15" spans="1:9" ht="22" customHeight="1" x14ac:dyDescent="0.25">
      <c r="A15" s="11" t="s">
        <v>18</v>
      </c>
      <c r="B15" s="9" t="str">
        <f>VLOOKUP(A15,档案[#All],2,FALSE)</f>
        <v>郭晶晶</v>
      </c>
      <c r="C15" s="5">
        <v>87</v>
      </c>
      <c r="D15" s="5">
        <v>94</v>
      </c>
      <c r="E15" s="5">
        <v>96</v>
      </c>
      <c r="F15" s="7">
        <f t="shared" si="0"/>
        <v>92.7</v>
      </c>
      <c r="G15" s="17" t="str">
        <f t="shared" si="1"/>
        <v>第17名</v>
      </c>
      <c r="H15" s="17" t="str">
        <f t="shared" si="2"/>
        <v>优秀</v>
      </c>
      <c r="I15" s="1"/>
    </row>
    <row r="16" spans="1:9" ht="22" customHeight="1" x14ac:dyDescent="0.25">
      <c r="A16" s="12" t="s">
        <v>19</v>
      </c>
      <c r="B16" s="10" t="str">
        <f>VLOOKUP(A16,档案[#All],2,FALSE)</f>
        <v>侯登科</v>
      </c>
      <c r="C16" s="6">
        <v>81</v>
      </c>
      <c r="D16" s="6">
        <v>82</v>
      </c>
      <c r="E16" s="6">
        <v>93</v>
      </c>
      <c r="F16" s="8">
        <f t="shared" si="0"/>
        <v>86.1</v>
      </c>
      <c r="G16" s="18" t="str">
        <f t="shared" si="1"/>
        <v>第29名</v>
      </c>
      <c r="H16" s="18" t="str">
        <f t="shared" si="2"/>
        <v>良好</v>
      </c>
      <c r="I16" s="1"/>
    </row>
    <row r="17" spans="1:9" ht="22" customHeight="1" x14ac:dyDescent="0.25">
      <c r="A17" s="11" t="s">
        <v>20</v>
      </c>
      <c r="B17" s="9" t="str">
        <f>VLOOKUP(A17,档案[#All],2,FALSE)</f>
        <v>宋子文</v>
      </c>
      <c r="C17" s="5">
        <v>83</v>
      </c>
      <c r="D17" s="5">
        <v>89</v>
      </c>
      <c r="E17" s="5">
        <v>81</v>
      </c>
      <c r="F17" s="7">
        <f t="shared" si="0"/>
        <v>84</v>
      </c>
      <c r="G17" s="17" t="str">
        <f t="shared" si="1"/>
        <v>第31名</v>
      </c>
      <c r="H17" s="17" t="str">
        <f t="shared" si="2"/>
        <v>良好</v>
      </c>
      <c r="I17" s="1"/>
    </row>
    <row r="18" spans="1:9" ht="22" customHeight="1" x14ac:dyDescent="0.25">
      <c r="A18" s="12" t="s">
        <v>21</v>
      </c>
      <c r="B18" s="10" t="str">
        <f>VLOOKUP(A18,档案[#All],2,FALSE)</f>
        <v>马小军</v>
      </c>
      <c r="C18" s="6">
        <v>76</v>
      </c>
      <c r="D18" s="6">
        <v>71</v>
      </c>
      <c r="E18" s="6">
        <v>80</v>
      </c>
      <c r="F18" s="8">
        <f t="shared" si="0"/>
        <v>76.099999999999994</v>
      </c>
      <c r="G18" s="18" t="str">
        <f t="shared" si="1"/>
        <v>第41名</v>
      </c>
      <c r="H18" s="18" t="str">
        <f t="shared" si="2"/>
        <v>良好</v>
      </c>
      <c r="I18" s="1"/>
    </row>
    <row r="19" spans="1:9" ht="22" customHeight="1" x14ac:dyDescent="0.25">
      <c r="A19" s="11" t="s">
        <v>22</v>
      </c>
      <c r="B19" s="9" t="str">
        <f>VLOOKUP(A19,档案[#All],2,FALSE)</f>
        <v>郑秀丽</v>
      </c>
      <c r="C19" s="5">
        <v>89</v>
      </c>
      <c r="D19" s="5">
        <v>86</v>
      </c>
      <c r="E19" s="5">
        <v>83</v>
      </c>
      <c r="F19" s="7">
        <f t="shared" si="0"/>
        <v>85.7</v>
      </c>
      <c r="G19" s="17" t="str">
        <f t="shared" si="1"/>
        <v>第30名</v>
      </c>
      <c r="H19" s="17" t="str">
        <f t="shared" si="2"/>
        <v>良好</v>
      </c>
      <c r="I19" s="1"/>
    </row>
    <row r="20" spans="1:9" ht="22" customHeight="1" x14ac:dyDescent="0.25">
      <c r="A20" s="12" t="s">
        <v>23</v>
      </c>
      <c r="B20" s="10" t="str">
        <f>VLOOKUP(A20,档案[#All],2,FALSE)</f>
        <v>刘小红</v>
      </c>
      <c r="C20" s="6">
        <v>99</v>
      </c>
      <c r="D20" s="6">
        <v>93</v>
      </c>
      <c r="E20" s="6">
        <v>100</v>
      </c>
      <c r="F20" s="8">
        <f t="shared" si="0"/>
        <v>97.6</v>
      </c>
      <c r="G20" s="18" t="str">
        <f t="shared" si="1"/>
        <v>第1名</v>
      </c>
      <c r="H20" s="18" t="str">
        <f t="shared" si="2"/>
        <v>优秀</v>
      </c>
      <c r="I20" s="1"/>
    </row>
    <row r="21" spans="1:9" ht="22" customHeight="1" x14ac:dyDescent="0.25">
      <c r="A21" s="11" t="s">
        <v>24</v>
      </c>
      <c r="B21" s="9" t="str">
        <f>VLOOKUP(A21,档案[#All],2,FALSE)</f>
        <v>陈家洛</v>
      </c>
      <c r="C21" s="5">
        <v>91</v>
      </c>
      <c r="D21" s="5">
        <v>94</v>
      </c>
      <c r="E21" s="5">
        <v>88</v>
      </c>
      <c r="F21" s="7">
        <f t="shared" si="0"/>
        <v>90.7</v>
      </c>
      <c r="G21" s="17" t="str">
        <f t="shared" si="1"/>
        <v>第20名</v>
      </c>
      <c r="H21" s="17" t="str">
        <f t="shared" si="2"/>
        <v>优秀</v>
      </c>
    </row>
    <row r="22" spans="1:9" ht="22" customHeight="1" x14ac:dyDescent="0.25">
      <c r="A22" s="12" t="s">
        <v>25</v>
      </c>
      <c r="B22" s="10" t="str">
        <f>VLOOKUP(A22,档案[#All],2,FALSE)</f>
        <v>张国强</v>
      </c>
      <c r="C22" s="6">
        <v>71</v>
      </c>
      <c r="D22" s="6">
        <v>78</v>
      </c>
      <c r="E22" s="6">
        <v>75</v>
      </c>
      <c r="F22" s="8">
        <f t="shared" si="0"/>
        <v>74.7</v>
      </c>
      <c r="G22" s="18" t="str">
        <f t="shared" si="1"/>
        <v>第43名</v>
      </c>
      <c r="H22" s="18" t="str">
        <f t="shared" si="2"/>
        <v>及格</v>
      </c>
    </row>
    <row r="23" spans="1:9" ht="22" customHeight="1" x14ac:dyDescent="0.25">
      <c r="A23" s="11" t="s">
        <v>26</v>
      </c>
      <c r="B23" s="9" t="str">
        <f>VLOOKUP(A23,档案[#All],2,FALSE)</f>
        <v>姚南</v>
      </c>
      <c r="C23" s="5">
        <v>98</v>
      </c>
      <c r="D23" s="5">
        <v>95</v>
      </c>
      <c r="E23" s="5">
        <v>93</v>
      </c>
      <c r="F23" s="7">
        <f t="shared" si="0"/>
        <v>95.1</v>
      </c>
      <c r="G23" s="17" t="str">
        <f t="shared" si="1"/>
        <v>第9名</v>
      </c>
      <c r="H23" s="17" t="str">
        <f t="shared" si="2"/>
        <v>优秀</v>
      </c>
    </row>
    <row r="24" spans="1:9" ht="22" customHeight="1" x14ac:dyDescent="0.25">
      <c r="A24" s="12" t="s">
        <v>27</v>
      </c>
      <c r="B24" s="10" t="str">
        <f>VLOOKUP(A24,档案[#All],2,FALSE)</f>
        <v>徐霞客</v>
      </c>
      <c r="C24" s="6">
        <v>89</v>
      </c>
      <c r="D24" s="6">
        <v>88</v>
      </c>
      <c r="E24" s="6">
        <v>91</v>
      </c>
      <c r="F24" s="8">
        <f t="shared" si="0"/>
        <v>89.5</v>
      </c>
      <c r="G24" s="18" t="str">
        <f t="shared" si="1"/>
        <v>第25名</v>
      </c>
      <c r="H24" s="18" t="str">
        <f t="shared" si="2"/>
        <v>良好</v>
      </c>
    </row>
    <row r="25" spans="1:9" ht="22" customHeight="1" x14ac:dyDescent="0.25">
      <c r="A25" s="11" t="s">
        <v>28</v>
      </c>
      <c r="B25" s="9" t="str">
        <f>VLOOKUP(A25,档案[#All],2,FALSE)</f>
        <v>孙令煊</v>
      </c>
      <c r="C25" s="5">
        <v>95</v>
      </c>
      <c r="D25" s="5">
        <v>82</v>
      </c>
      <c r="E25" s="5">
        <v>87</v>
      </c>
      <c r="F25" s="7">
        <f t="shared" si="0"/>
        <v>87.9</v>
      </c>
      <c r="G25" s="17" t="str">
        <f t="shared" si="1"/>
        <v>第28名</v>
      </c>
      <c r="H25" s="17" t="str">
        <f t="shared" si="2"/>
        <v>良好</v>
      </c>
    </row>
    <row r="26" spans="1:9" ht="22" customHeight="1" x14ac:dyDescent="0.25">
      <c r="A26" s="12" t="s">
        <v>29</v>
      </c>
      <c r="B26" s="10" t="str">
        <f>VLOOKUP(A26,档案[#All],2,FALSE)</f>
        <v>杜学江</v>
      </c>
      <c r="C26" s="6">
        <v>87</v>
      </c>
      <c r="D26" s="6">
        <v>91</v>
      </c>
      <c r="E26" s="6">
        <v>93</v>
      </c>
      <c r="F26" s="8">
        <f t="shared" si="0"/>
        <v>90.6</v>
      </c>
      <c r="G26" s="18" t="str">
        <f t="shared" si="1"/>
        <v>第21名</v>
      </c>
      <c r="H26" s="18" t="str">
        <f t="shared" si="2"/>
        <v>优秀</v>
      </c>
    </row>
    <row r="27" spans="1:9" ht="22" customHeight="1" x14ac:dyDescent="0.25">
      <c r="A27" s="11" t="s">
        <v>30</v>
      </c>
      <c r="B27" s="9" t="str">
        <f>VLOOKUP(A27,档案[#All],2,FALSE)</f>
        <v>齐飞扬</v>
      </c>
      <c r="C27" s="5">
        <v>78</v>
      </c>
      <c r="D27" s="5">
        <v>91</v>
      </c>
      <c r="E27" s="5">
        <v>95</v>
      </c>
      <c r="F27" s="7">
        <f t="shared" si="0"/>
        <v>88.7</v>
      </c>
      <c r="G27" s="17" t="str">
        <f t="shared" si="1"/>
        <v>第27名</v>
      </c>
      <c r="H27" s="17" t="str">
        <f t="shared" si="2"/>
        <v>良好</v>
      </c>
    </row>
    <row r="28" spans="1:9" ht="22" customHeight="1" x14ac:dyDescent="0.25">
      <c r="A28" s="12" t="s">
        <v>31</v>
      </c>
      <c r="B28" s="10" t="str">
        <f>VLOOKUP(A28,档案[#All],2,FALSE)</f>
        <v>苏解玉</v>
      </c>
      <c r="C28" s="6">
        <v>99</v>
      </c>
      <c r="D28" s="6">
        <v>98</v>
      </c>
      <c r="E28" s="6">
        <v>96</v>
      </c>
      <c r="F28" s="8">
        <f t="shared" si="0"/>
        <v>97.5</v>
      </c>
      <c r="G28" s="18" t="str">
        <f t="shared" si="1"/>
        <v>第2名</v>
      </c>
      <c r="H28" s="18" t="str">
        <f t="shared" si="2"/>
        <v>优秀</v>
      </c>
    </row>
    <row r="29" spans="1:9" ht="22" customHeight="1" x14ac:dyDescent="0.25">
      <c r="A29" s="11" t="s">
        <v>32</v>
      </c>
      <c r="B29" s="9" t="str">
        <f>VLOOKUP(A29,档案[#All],2,FALSE)</f>
        <v>陈万地</v>
      </c>
      <c r="C29" s="5">
        <v>92</v>
      </c>
      <c r="D29" s="5">
        <v>90</v>
      </c>
      <c r="E29" s="5">
        <v>95</v>
      </c>
      <c r="F29" s="7">
        <f t="shared" si="0"/>
        <v>92.6</v>
      </c>
      <c r="G29" s="17" t="str">
        <f t="shared" si="1"/>
        <v>第18名</v>
      </c>
      <c r="H29" s="17" t="str">
        <f t="shared" si="2"/>
        <v>优秀</v>
      </c>
    </row>
    <row r="30" spans="1:9" ht="22" customHeight="1" x14ac:dyDescent="0.25">
      <c r="A30" s="12" t="s">
        <v>33</v>
      </c>
      <c r="B30" s="10" t="str">
        <f>VLOOKUP(A30,档案[#All],2,FALSE)</f>
        <v>张国强</v>
      </c>
      <c r="C30" s="6">
        <v>90</v>
      </c>
      <c r="D30" s="6">
        <v>86</v>
      </c>
      <c r="E30" s="6">
        <v>93</v>
      </c>
      <c r="F30" s="8">
        <f t="shared" si="0"/>
        <v>90</v>
      </c>
      <c r="G30" s="18" t="str">
        <f t="shared" si="1"/>
        <v>第24名</v>
      </c>
      <c r="H30" s="18" t="str">
        <f t="shared" si="2"/>
        <v>优秀</v>
      </c>
    </row>
    <row r="31" spans="1:9" ht="22" customHeight="1" x14ac:dyDescent="0.25">
      <c r="A31" s="11" t="s">
        <v>34</v>
      </c>
      <c r="B31" s="9" t="str">
        <f>VLOOKUP(A31,档案[#All],2,FALSE)</f>
        <v>刘小锋</v>
      </c>
      <c r="C31" s="5">
        <v>82</v>
      </c>
      <c r="D31" s="5">
        <v>91</v>
      </c>
      <c r="E31" s="5">
        <v>80</v>
      </c>
      <c r="F31" s="7">
        <f t="shared" si="0"/>
        <v>83.9</v>
      </c>
      <c r="G31" s="17" t="str">
        <f t="shared" si="1"/>
        <v>第32名</v>
      </c>
      <c r="H31" s="17" t="str">
        <f t="shared" si="2"/>
        <v>良好</v>
      </c>
    </row>
    <row r="32" spans="1:9" ht="22" customHeight="1" x14ac:dyDescent="0.25">
      <c r="A32" s="12" t="s">
        <v>35</v>
      </c>
      <c r="B32" s="10" t="str">
        <f>VLOOKUP(A32,档案[#All],2,FALSE)</f>
        <v>张鹏举</v>
      </c>
      <c r="C32" s="6">
        <v>95</v>
      </c>
      <c r="D32" s="6">
        <v>78</v>
      </c>
      <c r="E32" s="6">
        <v>71</v>
      </c>
      <c r="F32" s="8">
        <f t="shared" si="0"/>
        <v>80.3</v>
      </c>
      <c r="G32" s="18" t="str">
        <f t="shared" si="1"/>
        <v>第34名</v>
      </c>
      <c r="H32" s="18" t="str">
        <f t="shared" si="2"/>
        <v>良好</v>
      </c>
    </row>
    <row r="33" spans="1:8" ht="22" customHeight="1" x14ac:dyDescent="0.25">
      <c r="A33" s="11" t="s">
        <v>36</v>
      </c>
      <c r="B33" s="9" t="str">
        <f>VLOOKUP(A33,档案[#All],2,FALSE)</f>
        <v>孙玉敏</v>
      </c>
      <c r="C33" s="5">
        <v>90</v>
      </c>
      <c r="D33" s="5">
        <v>87</v>
      </c>
      <c r="E33" s="5">
        <v>90</v>
      </c>
      <c r="F33" s="7">
        <f t="shared" si="0"/>
        <v>89.1</v>
      </c>
      <c r="G33" s="17" t="str">
        <f t="shared" si="1"/>
        <v>第26名</v>
      </c>
      <c r="H33" s="17" t="str">
        <f t="shared" si="2"/>
        <v>良好</v>
      </c>
    </row>
    <row r="34" spans="1:8" ht="22" customHeight="1" x14ac:dyDescent="0.25">
      <c r="A34" s="12" t="s">
        <v>37</v>
      </c>
      <c r="B34" s="10" t="str">
        <f>VLOOKUP(A34,档案[#All],2,FALSE)</f>
        <v>王清华</v>
      </c>
      <c r="C34" s="6">
        <v>95</v>
      </c>
      <c r="D34" s="6">
        <v>97</v>
      </c>
      <c r="E34" s="6">
        <v>92</v>
      </c>
      <c r="F34" s="8">
        <f t="shared" si="0"/>
        <v>94.4</v>
      </c>
      <c r="G34" s="18" t="str">
        <f t="shared" si="1"/>
        <v>第10名</v>
      </c>
      <c r="H34" s="18" t="str">
        <f t="shared" si="2"/>
        <v>优秀</v>
      </c>
    </row>
    <row r="35" spans="1:8" ht="22" customHeight="1" x14ac:dyDescent="0.25">
      <c r="A35" s="11" t="s">
        <v>38</v>
      </c>
      <c r="B35" s="9" t="str">
        <f>VLOOKUP(A35,档案[#All],2,FALSE)</f>
        <v>李春娜</v>
      </c>
      <c r="C35" s="5">
        <v>69</v>
      </c>
      <c r="D35" s="5">
        <v>80</v>
      </c>
      <c r="E35" s="5">
        <v>79</v>
      </c>
      <c r="F35" s="7">
        <f t="shared" si="0"/>
        <v>76.300000000000011</v>
      </c>
      <c r="G35" s="17" t="str">
        <f t="shared" si="1"/>
        <v>第40名</v>
      </c>
      <c r="H35" s="17" t="str">
        <f t="shared" si="2"/>
        <v>良好</v>
      </c>
    </row>
    <row r="36" spans="1:8" ht="22" customHeight="1" x14ac:dyDescent="0.25">
      <c r="A36" s="12" t="s">
        <v>39</v>
      </c>
      <c r="B36" s="10" t="str">
        <f>VLOOKUP(A36,档案[#All],2,FALSE)</f>
        <v>倪冬声</v>
      </c>
      <c r="C36" s="6">
        <v>81</v>
      </c>
      <c r="D36" s="6">
        <v>75</v>
      </c>
      <c r="E36" s="6">
        <v>86</v>
      </c>
      <c r="F36" s="8">
        <f t="shared" si="0"/>
        <v>81.199999999999989</v>
      </c>
      <c r="G36" s="18" t="str">
        <f t="shared" si="1"/>
        <v>第33名</v>
      </c>
      <c r="H36" s="18" t="str">
        <f t="shared" si="2"/>
        <v>良好</v>
      </c>
    </row>
    <row r="37" spans="1:8" ht="22" customHeight="1" x14ac:dyDescent="0.25">
      <c r="A37" s="11" t="s">
        <v>40</v>
      </c>
      <c r="B37" s="9" t="str">
        <f>VLOOKUP(A37,档案[#All],2,FALSE)</f>
        <v>闫朝霞</v>
      </c>
      <c r="C37" s="5">
        <v>90</v>
      </c>
      <c r="D37" s="5">
        <v>97</v>
      </c>
      <c r="E37" s="5">
        <v>93</v>
      </c>
      <c r="F37" s="7">
        <f t="shared" si="0"/>
        <v>93.3</v>
      </c>
      <c r="G37" s="17" t="str">
        <f t="shared" si="1"/>
        <v>第15名</v>
      </c>
      <c r="H37" s="17" t="str">
        <f t="shared" si="2"/>
        <v>优秀</v>
      </c>
    </row>
    <row r="38" spans="1:8" ht="22" customHeight="1" x14ac:dyDescent="0.25">
      <c r="A38" s="12" t="s">
        <v>41</v>
      </c>
      <c r="B38" s="10" t="str">
        <f>VLOOKUP(A38,档案[#All],2,FALSE)</f>
        <v>康秋林</v>
      </c>
      <c r="C38" s="6">
        <v>86</v>
      </c>
      <c r="D38" s="6">
        <v>92</v>
      </c>
      <c r="E38" s="6">
        <v>97</v>
      </c>
      <c r="F38" s="8">
        <f t="shared" si="0"/>
        <v>92.2</v>
      </c>
      <c r="G38" s="18" t="str">
        <f t="shared" si="1"/>
        <v>第19名</v>
      </c>
      <c r="H38" s="18" t="str">
        <f t="shared" si="2"/>
        <v>优秀</v>
      </c>
    </row>
    <row r="39" spans="1:8" ht="22" customHeight="1" x14ac:dyDescent="0.25">
      <c r="A39" s="11" t="s">
        <v>42</v>
      </c>
      <c r="B39" s="9" t="str">
        <f>VLOOKUP(A39,档案[#All],2,FALSE)</f>
        <v>钱飞虎</v>
      </c>
      <c r="C39" s="5">
        <v>92</v>
      </c>
      <c r="D39" s="5">
        <v>97</v>
      </c>
      <c r="E39" s="5">
        <v>100</v>
      </c>
      <c r="F39" s="7">
        <f t="shared" si="0"/>
        <v>96.699999999999989</v>
      </c>
      <c r="G39" s="17" t="str">
        <f t="shared" si="1"/>
        <v>第5名</v>
      </c>
      <c r="H39" s="17" t="str">
        <f t="shared" si="2"/>
        <v>优秀</v>
      </c>
    </row>
    <row r="40" spans="1:8" ht="22" customHeight="1" x14ac:dyDescent="0.25">
      <c r="A40" s="12" t="s">
        <v>43</v>
      </c>
      <c r="B40" s="10" t="str">
        <f>VLOOKUP(A40,档案[#All],2,FALSE)</f>
        <v>吕文伟</v>
      </c>
      <c r="C40" s="6">
        <v>91</v>
      </c>
      <c r="D40" s="6">
        <v>93</v>
      </c>
      <c r="E40" s="6">
        <v>88</v>
      </c>
      <c r="F40" s="8">
        <f t="shared" si="0"/>
        <v>90.4</v>
      </c>
      <c r="G40" s="18" t="str">
        <f t="shared" si="1"/>
        <v>第22名</v>
      </c>
      <c r="H40" s="18" t="str">
        <f t="shared" si="2"/>
        <v>优秀</v>
      </c>
    </row>
    <row r="41" spans="1:8" ht="22" customHeight="1" x14ac:dyDescent="0.25">
      <c r="A41" s="11" t="s">
        <v>44</v>
      </c>
      <c r="B41" s="9" t="str">
        <f>VLOOKUP(A41,档案[#All],2,FALSE)</f>
        <v>方天宇</v>
      </c>
      <c r="C41" s="5">
        <v>73</v>
      </c>
      <c r="D41" s="5">
        <v>74</v>
      </c>
      <c r="E41" s="5">
        <v>82</v>
      </c>
      <c r="F41" s="7">
        <f t="shared" si="0"/>
        <v>76.900000000000006</v>
      </c>
      <c r="G41" s="17" t="str">
        <f t="shared" si="1"/>
        <v>第38名</v>
      </c>
      <c r="H41" s="17" t="str">
        <f t="shared" si="2"/>
        <v>良好</v>
      </c>
    </row>
    <row r="42" spans="1:8" ht="22" customHeight="1" x14ac:dyDescent="0.25">
      <c r="A42" s="12" t="s">
        <v>45</v>
      </c>
      <c r="B42" s="10" t="str">
        <f>VLOOKUP(A42,档案[#All],2,FALSE)</f>
        <v>郎润</v>
      </c>
      <c r="C42" s="6">
        <v>92</v>
      </c>
      <c r="D42" s="6">
        <v>98</v>
      </c>
      <c r="E42" s="6">
        <v>97</v>
      </c>
      <c r="F42" s="8">
        <f t="shared" si="0"/>
        <v>95.800000000000011</v>
      </c>
      <c r="G42" s="18" t="str">
        <f t="shared" si="1"/>
        <v>第7名</v>
      </c>
      <c r="H42" s="18" t="str">
        <f t="shared" si="2"/>
        <v>优秀</v>
      </c>
    </row>
    <row r="43" spans="1:8" ht="22" customHeight="1" x14ac:dyDescent="0.25">
      <c r="A43" s="11" t="s">
        <v>46</v>
      </c>
      <c r="B43" s="9" t="str">
        <f>VLOOKUP(A43,档案[#All],2,FALSE)</f>
        <v>习志敏</v>
      </c>
      <c r="C43" s="5">
        <v>87</v>
      </c>
      <c r="D43" s="5">
        <v>91</v>
      </c>
      <c r="E43" s="5">
        <v>92</v>
      </c>
      <c r="F43" s="7">
        <f t="shared" si="0"/>
        <v>90.2</v>
      </c>
      <c r="G43" s="17" t="str">
        <f t="shared" si="1"/>
        <v>第23名</v>
      </c>
      <c r="H43" s="17" t="str">
        <f t="shared" si="2"/>
        <v>优秀</v>
      </c>
    </row>
    <row r="44" spans="1:8" ht="22" customHeight="1" x14ac:dyDescent="0.25">
      <c r="A44" s="12" t="s">
        <v>47</v>
      </c>
      <c r="B44" s="10" t="str">
        <f>VLOOKUP(A44,档案[#All],2,FALSE)</f>
        <v>张馥郁</v>
      </c>
      <c r="C44" s="6">
        <v>89</v>
      </c>
      <c r="D44" s="6">
        <v>92</v>
      </c>
      <c r="E44" s="6">
        <v>97</v>
      </c>
      <c r="F44" s="8">
        <f t="shared" si="0"/>
        <v>93.1</v>
      </c>
      <c r="G44" s="18" t="str">
        <f t="shared" si="1"/>
        <v>第16名</v>
      </c>
      <c r="H44" s="18" t="str">
        <f t="shared" si="2"/>
        <v>优秀</v>
      </c>
    </row>
    <row r="45" spans="1:8" ht="22" customHeight="1" x14ac:dyDescent="0.25">
      <c r="A45" s="11" t="s">
        <v>48</v>
      </c>
      <c r="B45" s="9" t="str">
        <f>VLOOKUP(A45,档案[#All],2,FALSE)</f>
        <v>李北冥</v>
      </c>
      <c r="C45" s="5">
        <v>71</v>
      </c>
      <c r="D45" s="5">
        <v>79</v>
      </c>
      <c r="E45" s="5">
        <v>84</v>
      </c>
      <c r="F45" s="7">
        <f t="shared" si="0"/>
        <v>78.599999999999994</v>
      </c>
      <c r="G45" s="17" t="str">
        <f t="shared" si="1"/>
        <v>第36名</v>
      </c>
      <c r="H45" s="17" t="str">
        <f t="shared" si="2"/>
        <v>良好</v>
      </c>
    </row>
  </sheetData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5"/>
  <sheetViews>
    <sheetView topLeftCell="A31" workbookViewId="0">
      <selection sqref="A1:H45"/>
    </sheetView>
  </sheetViews>
  <sheetFormatPr defaultRowHeight="14" x14ac:dyDescent="0.25"/>
  <cols>
    <col min="1" max="8" width="14.6328125" customWidth="1"/>
  </cols>
  <sheetData>
    <row r="1" spans="1:9" ht="22" customHeight="1" x14ac:dyDescent="0.25">
      <c r="A1" s="3" t="s">
        <v>0</v>
      </c>
      <c r="B1" s="4" t="s">
        <v>1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71</v>
      </c>
    </row>
    <row r="2" spans="1:9" ht="22" customHeight="1" x14ac:dyDescent="0.25">
      <c r="A2" s="11" t="s">
        <v>49</v>
      </c>
      <c r="B2" s="21" t="str">
        <f>VLOOKUP(A2,档案[#All],2,FALSE)</f>
        <v>宋子丹</v>
      </c>
      <c r="C2" s="5">
        <v>69</v>
      </c>
      <c r="D2" s="5">
        <v>81</v>
      </c>
      <c r="E2" s="5">
        <v>78</v>
      </c>
      <c r="F2" s="22">
        <f>C2*30%+D2*30%+E2*40%</f>
        <v>76.2</v>
      </c>
      <c r="G2" s="21" t="str">
        <f>"第"&amp;_xlfn.RANK.EQ(F2,F$2:F$45)&amp;"名"</f>
        <v>第22名</v>
      </c>
      <c r="H2" s="21" t="str">
        <f>IF(F2&gt;=90,"优秀",IF(F2&gt;=75,"良好",IF(F2&gt;=60,"及格","不合格")))</f>
        <v>良好</v>
      </c>
    </row>
    <row r="3" spans="1:9" ht="22" customHeight="1" x14ac:dyDescent="0.25">
      <c r="A3" s="11" t="s">
        <v>6</v>
      </c>
      <c r="B3" s="9" t="str">
        <f>VLOOKUP(A3,档案[#All],2,FALSE)</f>
        <v>郑菁华</v>
      </c>
      <c r="C3" s="5">
        <v>83</v>
      </c>
      <c r="D3" s="5">
        <v>87</v>
      </c>
      <c r="E3" s="5">
        <v>69</v>
      </c>
      <c r="F3" s="7">
        <f t="shared" ref="F3:F45" si="0">C3*30%+D3*30%+E3*40%</f>
        <v>78.599999999999994</v>
      </c>
      <c r="G3" s="17" t="str">
        <f t="shared" ref="G3:G45" si="1">"第"&amp;_xlfn.RANK.EQ(F3,F$2:F$45)&amp;"名"</f>
        <v>第17名</v>
      </c>
      <c r="H3" s="17" t="str">
        <f t="shared" ref="H3:H45" si="2">IF(F3&gt;=90,"优秀",IF(F3&gt;=75,"良好",IF(F3&gt;=60,"及格","不合格")))</f>
        <v>良好</v>
      </c>
      <c r="I3" s="1"/>
    </row>
    <row r="4" spans="1:9" ht="22" customHeight="1" x14ac:dyDescent="0.25">
      <c r="A4" s="12" t="s">
        <v>7</v>
      </c>
      <c r="B4" s="10" t="str">
        <f>VLOOKUP(A4,档案[#All],2,FALSE)</f>
        <v>张雄杰</v>
      </c>
      <c r="C4" s="6">
        <v>69</v>
      </c>
      <c r="D4" s="6">
        <v>68</v>
      </c>
      <c r="E4" s="6">
        <v>78</v>
      </c>
      <c r="F4" s="8">
        <f t="shared" si="0"/>
        <v>72.3</v>
      </c>
      <c r="G4" s="18" t="str">
        <f t="shared" si="1"/>
        <v>第30名</v>
      </c>
      <c r="H4" s="18" t="str">
        <f t="shared" si="2"/>
        <v>及格</v>
      </c>
      <c r="I4" s="1"/>
    </row>
    <row r="5" spans="1:9" ht="22" customHeight="1" x14ac:dyDescent="0.25">
      <c r="A5" s="11" t="s">
        <v>8</v>
      </c>
      <c r="B5" s="9" t="str">
        <f>VLOOKUP(A5,档案[#All],2,FALSE)</f>
        <v>江晓勇</v>
      </c>
      <c r="C5" s="5">
        <v>68</v>
      </c>
      <c r="D5" s="5">
        <v>95</v>
      </c>
      <c r="E5" s="5">
        <v>89</v>
      </c>
      <c r="F5" s="7">
        <f t="shared" si="0"/>
        <v>84.5</v>
      </c>
      <c r="G5" s="17" t="str">
        <f t="shared" si="1"/>
        <v>第8名</v>
      </c>
      <c r="H5" s="17" t="str">
        <f t="shared" si="2"/>
        <v>良好</v>
      </c>
      <c r="I5" s="1"/>
    </row>
    <row r="6" spans="1:9" ht="22" customHeight="1" x14ac:dyDescent="0.25">
      <c r="A6" s="12" t="s">
        <v>9</v>
      </c>
      <c r="B6" s="10" t="str">
        <f>VLOOKUP(A6,档案[#All],2,FALSE)</f>
        <v>齐小娟</v>
      </c>
      <c r="C6" s="6">
        <v>82</v>
      </c>
      <c r="D6" s="6">
        <v>52</v>
      </c>
      <c r="E6" s="6">
        <v>89</v>
      </c>
      <c r="F6" s="8">
        <f t="shared" si="0"/>
        <v>75.8</v>
      </c>
      <c r="G6" s="18" t="str">
        <f t="shared" si="1"/>
        <v>第23名</v>
      </c>
      <c r="H6" s="18" t="str">
        <f t="shared" si="2"/>
        <v>良好</v>
      </c>
      <c r="I6" s="1"/>
    </row>
    <row r="7" spans="1:9" ht="22" customHeight="1" x14ac:dyDescent="0.25">
      <c r="A7" s="11" t="s">
        <v>10</v>
      </c>
      <c r="B7" s="9" t="str">
        <f>VLOOKUP(A7,档案[#All],2,FALSE)</f>
        <v>孙如红</v>
      </c>
      <c r="C7" s="5">
        <v>91</v>
      </c>
      <c r="D7" s="5">
        <v>98</v>
      </c>
      <c r="E7" s="5">
        <v>53</v>
      </c>
      <c r="F7" s="7">
        <f t="shared" si="0"/>
        <v>77.900000000000006</v>
      </c>
      <c r="G7" s="17" t="str">
        <f t="shared" si="1"/>
        <v>第20名</v>
      </c>
      <c r="H7" s="17" t="str">
        <f t="shared" si="2"/>
        <v>良好</v>
      </c>
      <c r="I7" s="1"/>
    </row>
    <row r="8" spans="1:9" ht="22" customHeight="1" x14ac:dyDescent="0.25">
      <c r="A8" s="12" t="s">
        <v>11</v>
      </c>
      <c r="B8" s="10" t="str">
        <f>VLOOKUP(A8,档案[#All],2,FALSE)</f>
        <v>甄士隐</v>
      </c>
      <c r="C8" s="6">
        <v>97</v>
      </c>
      <c r="D8" s="6">
        <v>83</v>
      </c>
      <c r="E8" s="6">
        <v>89</v>
      </c>
      <c r="F8" s="8">
        <f t="shared" si="0"/>
        <v>89.6</v>
      </c>
      <c r="G8" s="18" t="str">
        <f t="shared" si="1"/>
        <v>第3名</v>
      </c>
      <c r="H8" s="18" t="str">
        <f t="shared" si="2"/>
        <v>良好</v>
      </c>
      <c r="I8" s="1"/>
    </row>
    <row r="9" spans="1:9" ht="22" customHeight="1" x14ac:dyDescent="0.25">
      <c r="A9" s="11" t="s">
        <v>12</v>
      </c>
      <c r="B9" s="9" t="str">
        <f>VLOOKUP(A9,档案[#All],2,FALSE)</f>
        <v>周梦飞</v>
      </c>
      <c r="C9" s="5">
        <v>80</v>
      </c>
      <c r="D9" s="5">
        <v>83</v>
      </c>
      <c r="E9" s="5">
        <v>50</v>
      </c>
      <c r="F9" s="7">
        <f t="shared" si="0"/>
        <v>68.900000000000006</v>
      </c>
      <c r="G9" s="17" t="str">
        <f t="shared" si="1"/>
        <v>第33名</v>
      </c>
      <c r="H9" s="17" t="str">
        <f t="shared" si="2"/>
        <v>及格</v>
      </c>
      <c r="I9" s="1"/>
    </row>
    <row r="10" spans="1:9" ht="22" customHeight="1" x14ac:dyDescent="0.25">
      <c r="A10" s="12" t="s">
        <v>13</v>
      </c>
      <c r="B10" s="10" t="str">
        <f>VLOOKUP(A10,档案[#All],2,FALSE)</f>
        <v>杜春兰</v>
      </c>
      <c r="C10" s="6">
        <v>74</v>
      </c>
      <c r="D10" s="6">
        <v>61</v>
      </c>
      <c r="E10" s="6">
        <v>58</v>
      </c>
      <c r="F10" s="8">
        <f t="shared" si="0"/>
        <v>63.7</v>
      </c>
      <c r="G10" s="18" t="str">
        <f t="shared" si="1"/>
        <v>第39名</v>
      </c>
      <c r="H10" s="18" t="str">
        <f t="shared" si="2"/>
        <v>及格</v>
      </c>
      <c r="I10" s="1"/>
    </row>
    <row r="11" spans="1:9" ht="22" customHeight="1" x14ac:dyDescent="0.25">
      <c r="A11" s="11" t="s">
        <v>14</v>
      </c>
      <c r="B11" s="9" t="str">
        <f>VLOOKUP(A11,档案[#All],2,FALSE)</f>
        <v>苏国强</v>
      </c>
      <c r="C11" s="5">
        <v>73</v>
      </c>
      <c r="D11" s="5">
        <v>66</v>
      </c>
      <c r="E11" s="5">
        <v>97</v>
      </c>
      <c r="F11" s="7">
        <f t="shared" si="0"/>
        <v>80.5</v>
      </c>
      <c r="G11" s="17" t="str">
        <f t="shared" si="1"/>
        <v>第14名</v>
      </c>
      <c r="H11" s="17" t="str">
        <f t="shared" si="2"/>
        <v>良好</v>
      </c>
      <c r="I11" s="1"/>
    </row>
    <row r="12" spans="1:9" ht="22" customHeight="1" x14ac:dyDescent="0.25">
      <c r="A12" s="12" t="s">
        <v>15</v>
      </c>
      <c r="B12" s="10" t="str">
        <f>VLOOKUP(A12,档案[#All],2,FALSE)</f>
        <v>张杰</v>
      </c>
      <c r="C12" s="6">
        <v>72</v>
      </c>
      <c r="D12" s="6">
        <v>91</v>
      </c>
      <c r="E12" s="6">
        <v>66</v>
      </c>
      <c r="F12" s="8">
        <f t="shared" si="0"/>
        <v>75.3</v>
      </c>
      <c r="G12" s="18" t="str">
        <f t="shared" si="1"/>
        <v>第24名</v>
      </c>
      <c r="H12" s="18" t="str">
        <f t="shared" si="2"/>
        <v>良好</v>
      </c>
      <c r="I12" s="1"/>
    </row>
    <row r="13" spans="1:9" ht="22" customHeight="1" x14ac:dyDescent="0.25">
      <c r="A13" s="11" t="s">
        <v>16</v>
      </c>
      <c r="B13" s="9" t="str">
        <f>VLOOKUP(A13,档案[#All],2,FALSE)</f>
        <v>吉莉莉</v>
      </c>
      <c r="C13" s="5">
        <v>68</v>
      </c>
      <c r="D13" s="5">
        <v>72</v>
      </c>
      <c r="E13" s="5">
        <v>64</v>
      </c>
      <c r="F13" s="7">
        <f t="shared" si="0"/>
        <v>67.599999999999994</v>
      </c>
      <c r="G13" s="17" t="str">
        <f t="shared" si="1"/>
        <v>第36名</v>
      </c>
      <c r="H13" s="17" t="str">
        <f t="shared" si="2"/>
        <v>及格</v>
      </c>
      <c r="I13" s="1"/>
    </row>
    <row r="14" spans="1:9" ht="22" customHeight="1" x14ac:dyDescent="0.25">
      <c r="A14" s="12" t="s">
        <v>17</v>
      </c>
      <c r="B14" s="10" t="str">
        <f>VLOOKUP(A14,档案[#All],2,FALSE)</f>
        <v>莫一明</v>
      </c>
      <c r="C14" s="6">
        <v>81</v>
      </c>
      <c r="D14" s="6">
        <v>79</v>
      </c>
      <c r="E14" s="6">
        <v>84</v>
      </c>
      <c r="F14" s="8">
        <f t="shared" si="0"/>
        <v>81.599999999999994</v>
      </c>
      <c r="G14" s="18" t="str">
        <f t="shared" si="1"/>
        <v>第11名</v>
      </c>
      <c r="H14" s="18" t="str">
        <f t="shared" si="2"/>
        <v>良好</v>
      </c>
      <c r="I14" s="1"/>
    </row>
    <row r="15" spans="1:9" ht="22" customHeight="1" x14ac:dyDescent="0.25">
      <c r="A15" s="11" t="s">
        <v>18</v>
      </c>
      <c r="B15" s="9" t="str">
        <f>VLOOKUP(A15,档案[#All],2,FALSE)</f>
        <v>郭晶晶</v>
      </c>
      <c r="C15" s="5">
        <v>68</v>
      </c>
      <c r="D15" s="5">
        <v>56</v>
      </c>
      <c r="E15" s="5">
        <v>61</v>
      </c>
      <c r="F15" s="7">
        <f t="shared" si="0"/>
        <v>61.600000000000009</v>
      </c>
      <c r="G15" s="17" t="str">
        <f t="shared" si="1"/>
        <v>第43名</v>
      </c>
      <c r="H15" s="17" t="str">
        <f t="shared" si="2"/>
        <v>及格</v>
      </c>
      <c r="I15" s="1"/>
    </row>
    <row r="16" spans="1:9" ht="22" customHeight="1" x14ac:dyDescent="0.25">
      <c r="A16" s="12" t="s">
        <v>19</v>
      </c>
      <c r="B16" s="10" t="str">
        <f>VLOOKUP(A16,档案[#All],2,FALSE)</f>
        <v>侯登科</v>
      </c>
      <c r="C16" s="6">
        <v>73</v>
      </c>
      <c r="D16" s="6">
        <v>86</v>
      </c>
      <c r="E16" s="6">
        <v>80</v>
      </c>
      <c r="F16" s="8">
        <f t="shared" si="0"/>
        <v>79.7</v>
      </c>
      <c r="G16" s="18" t="str">
        <f t="shared" si="1"/>
        <v>第16名</v>
      </c>
      <c r="H16" s="18" t="str">
        <f t="shared" si="2"/>
        <v>良好</v>
      </c>
      <c r="I16" s="1"/>
    </row>
    <row r="17" spans="1:9" ht="22" customHeight="1" x14ac:dyDescent="0.25">
      <c r="A17" s="11" t="s">
        <v>20</v>
      </c>
      <c r="B17" s="9" t="str">
        <f>VLOOKUP(A17,档案[#All],2,FALSE)</f>
        <v>宋子文</v>
      </c>
      <c r="C17" s="5">
        <v>51</v>
      </c>
      <c r="D17" s="5">
        <v>55</v>
      </c>
      <c r="E17" s="5">
        <v>76</v>
      </c>
      <c r="F17" s="7">
        <f t="shared" si="0"/>
        <v>62.2</v>
      </c>
      <c r="G17" s="17" t="str">
        <f t="shared" si="1"/>
        <v>第42名</v>
      </c>
      <c r="H17" s="17" t="str">
        <f t="shared" si="2"/>
        <v>及格</v>
      </c>
      <c r="I17" s="1"/>
    </row>
    <row r="18" spans="1:9" ht="22" customHeight="1" x14ac:dyDescent="0.25">
      <c r="A18" s="12" t="s">
        <v>21</v>
      </c>
      <c r="B18" s="10" t="str">
        <f>VLOOKUP(A18,档案[#All],2,FALSE)</f>
        <v>马小军</v>
      </c>
      <c r="C18" s="6">
        <v>64</v>
      </c>
      <c r="D18" s="6">
        <v>97</v>
      </c>
      <c r="E18" s="6">
        <v>58</v>
      </c>
      <c r="F18" s="8">
        <f t="shared" si="0"/>
        <v>71.5</v>
      </c>
      <c r="G18" s="18" t="str">
        <f t="shared" si="1"/>
        <v>第31名</v>
      </c>
      <c r="H18" s="18" t="str">
        <f t="shared" si="2"/>
        <v>及格</v>
      </c>
      <c r="I18" s="1"/>
    </row>
    <row r="19" spans="1:9" ht="22" customHeight="1" x14ac:dyDescent="0.25">
      <c r="A19" s="11" t="s">
        <v>22</v>
      </c>
      <c r="B19" s="9" t="str">
        <f>VLOOKUP(A19,档案[#All],2,FALSE)</f>
        <v>郑秀丽</v>
      </c>
      <c r="C19" s="5">
        <v>59</v>
      </c>
      <c r="D19" s="5">
        <v>89</v>
      </c>
      <c r="E19" s="5">
        <v>81</v>
      </c>
      <c r="F19" s="7">
        <f t="shared" si="0"/>
        <v>76.8</v>
      </c>
      <c r="G19" s="17" t="str">
        <f t="shared" si="1"/>
        <v>第21名</v>
      </c>
      <c r="H19" s="17" t="str">
        <f t="shared" si="2"/>
        <v>良好</v>
      </c>
      <c r="I19" s="1"/>
    </row>
    <row r="20" spans="1:9" ht="22" customHeight="1" x14ac:dyDescent="0.25">
      <c r="A20" s="12" t="s">
        <v>23</v>
      </c>
      <c r="B20" s="10" t="str">
        <f>VLOOKUP(A20,档案[#All],2,FALSE)</f>
        <v>刘小红</v>
      </c>
      <c r="C20" s="6">
        <v>70</v>
      </c>
      <c r="D20" s="6">
        <v>100</v>
      </c>
      <c r="E20" s="6">
        <v>100</v>
      </c>
      <c r="F20" s="8">
        <f t="shared" si="0"/>
        <v>91</v>
      </c>
      <c r="G20" s="18" t="str">
        <f t="shared" si="1"/>
        <v>第1名</v>
      </c>
      <c r="H20" s="18" t="str">
        <f t="shared" si="2"/>
        <v>优秀</v>
      </c>
      <c r="I20" s="1"/>
    </row>
    <row r="21" spans="1:9" ht="22" customHeight="1" x14ac:dyDescent="0.25">
      <c r="A21" s="11" t="s">
        <v>24</v>
      </c>
      <c r="B21" s="9" t="str">
        <f>VLOOKUP(A21,档案[#All],2,FALSE)</f>
        <v>陈家洛</v>
      </c>
      <c r="C21" s="5">
        <v>56</v>
      </c>
      <c r="D21" s="5">
        <v>80</v>
      </c>
      <c r="E21" s="5">
        <v>64</v>
      </c>
      <c r="F21" s="7">
        <f t="shared" si="0"/>
        <v>66.400000000000006</v>
      </c>
      <c r="G21" s="17" t="str">
        <f t="shared" si="1"/>
        <v>第38名</v>
      </c>
      <c r="H21" s="17" t="str">
        <f t="shared" si="2"/>
        <v>及格</v>
      </c>
    </row>
    <row r="22" spans="1:9" ht="22" customHeight="1" x14ac:dyDescent="0.25">
      <c r="A22" s="12" t="s">
        <v>25</v>
      </c>
      <c r="B22" s="10" t="str">
        <f>VLOOKUP(A22,档案[#All],2,FALSE)</f>
        <v>张国强</v>
      </c>
      <c r="C22" s="6">
        <v>91</v>
      </c>
      <c r="D22" s="6">
        <v>100</v>
      </c>
      <c r="E22" s="6">
        <v>65</v>
      </c>
      <c r="F22" s="8">
        <f t="shared" si="0"/>
        <v>83.3</v>
      </c>
      <c r="G22" s="18" t="str">
        <f t="shared" si="1"/>
        <v>第9名</v>
      </c>
      <c r="H22" s="18" t="str">
        <f t="shared" si="2"/>
        <v>良好</v>
      </c>
    </row>
    <row r="23" spans="1:9" ht="22" customHeight="1" x14ac:dyDescent="0.25">
      <c r="A23" s="11" t="s">
        <v>26</v>
      </c>
      <c r="B23" s="9" t="str">
        <f>VLOOKUP(A23,档案[#All],2,FALSE)</f>
        <v>姚南</v>
      </c>
      <c r="C23" s="5">
        <v>98</v>
      </c>
      <c r="D23" s="5">
        <v>81</v>
      </c>
      <c r="E23" s="5">
        <v>91</v>
      </c>
      <c r="F23" s="7">
        <f t="shared" si="0"/>
        <v>90.1</v>
      </c>
      <c r="G23" s="17" t="str">
        <f t="shared" si="1"/>
        <v>第2名</v>
      </c>
      <c r="H23" s="17" t="str">
        <f t="shared" si="2"/>
        <v>优秀</v>
      </c>
    </row>
    <row r="24" spans="1:9" ht="22" customHeight="1" x14ac:dyDescent="0.25">
      <c r="A24" s="12" t="s">
        <v>27</v>
      </c>
      <c r="B24" s="10" t="str">
        <f>VLOOKUP(A24,档案[#All],2,FALSE)</f>
        <v>徐霞客</v>
      </c>
      <c r="C24" s="6">
        <v>58</v>
      </c>
      <c r="D24" s="6">
        <v>94</v>
      </c>
      <c r="E24" s="6">
        <v>98</v>
      </c>
      <c r="F24" s="8">
        <f t="shared" si="0"/>
        <v>84.8</v>
      </c>
      <c r="G24" s="18" t="str">
        <f t="shared" si="1"/>
        <v>第7名</v>
      </c>
      <c r="H24" s="18" t="str">
        <f t="shared" si="2"/>
        <v>良好</v>
      </c>
    </row>
    <row r="25" spans="1:9" ht="22" customHeight="1" x14ac:dyDescent="0.25">
      <c r="A25" s="11" t="s">
        <v>28</v>
      </c>
      <c r="B25" s="9" t="str">
        <f>VLOOKUP(A25,档案[#All],2,FALSE)</f>
        <v>孙令煊</v>
      </c>
      <c r="C25" s="5">
        <v>56</v>
      </c>
      <c r="D25" s="5">
        <v>85</v>
      </c>
      <c r="E25" s="5">
        <v>63</v>
      </c>
      <c r="F25" s="7">
        <f t="shared" si="0"/>
        <v>67.5</v>
      </c>
      <c r="G25" s="17" t="str">
        <f t="shared" si="1"/>
        <v>第37名</v>
      </c>
      <c r="H25" s="17" t="str">
        <f t="shared" si="2"/>
        <v>及格</v>
      </c>
    </row>
    <row r="26" spans="1:9" ht="22" customHeight="1" x14ac:dyDescent="0.25">
      <c r="A26" s="12" t="s">
        <v>29</v>
      </c>
      <c r="B26" s="10" t="str">
        <f>VLOOKUP(A26,档案[#All],2,FALSE)</f>
        <v>杜学江</v>
      </c>
      <c r="C26" s="6">
        <v>59</v>
      </c>
      <c r="D26" s="6">
        <v>98</v>
      </c>
      <c r="E26" s="6">
        <v>99</v>
      </c>
      <c r="F26" s="8">
        <f t="shared" si="0"/>
        <v>86.699999999999989</v>
      </c>
      <c r="G26" s="18" t="str">
        <f t="shared" si="1"/>
        <v>第5名</v>
      </c>
      <c r="H26" s="18" t="str">
        <f t="shared" si="2"/>
        <v>良好</v>
      </c>
    </row>
    <row r="27" spans="1:9" ht="22" customHeight="1" x14ac:dyDescent="0.25">
      <c r="A27" s="11" t="s">
        <v>30</v>
      </c>
      <c r="B27" s="9" t="str">
        <f>VLOOKUP(A27,档案[#All],2,FALSE)</f>
        <v>齐飞扬</v>
      </c>
      <c r="C27" s="5">
        <v>67</v>
      </c>
      <c r="D27" s="5">
        <v>90</v>
      </c>
      <c r="E27" s="5">
        <v>53</v>
      </c>
      <c r="F27" s="7">
        <f t="shared" si="0"/>
        <v>68.3</v>
      </c>
      <c r="G27" s="17" t="str">
        <f t="shared" si="1"/>
        <v>第34名</v>
      </c>
      <c r="H27" s="17" t="str">
        <f t="shared" si="2"/>
        <v>及格</v>
      </c>
    </row>
    <row r="28" spans="1:9" ht="22" customHeight="1" x14ac:dyDescent="0.25">
      <c r="A28" s="12" t="s">
        <v>31</v>
      </c>
      <c r="B28" s="10" t="str">
        <f>VLOOKUP(A28,档案[#All],2,FALSE)</f>
        <v>苏解玉</v>
      </c>
      <c r="C28" s="6">
        <v>51</v>
      </c>
      <c r="D28" s="6">
        <v>82</v>
      </c>
      <c r="E28" s="6">
        <v>96</v>
      </c>
      <c r="F28" s="8">
        <f t="shared" si="0"/>
        <v>78.300000000000011</v>
      </c>
      <c r="G28" s="18" t="str">
        <f t="shared" si="1"/>
        <v>第18名</v>
      </c>
      <c r="H28" s="18" t="str">
        <f t="shared" si="2"/>
        <v>良好</v>
      </c>
    </row>
    <row r="29" spans="1:9" ht="22" customHeight="1" x14ac:dyDescent="0.25">
      <c r="A29" s="11" t="s">
        <v>32</v>
      </c>
      <c r="B29" s="9" t="str">
        <f>VLOOKUP(A29,档案[#All],2,FALSE)</f>
        <v>陈万地</v>
      </c>
      <c r="C29" s="5">
        <v>93</v>
      </c>
      <c r="D29" s="5">
        <v>54</v>
      </c>
      <c r="E29" s="5">
        <v>76</v>
      </c>
      <c r="F29" s="7">
        <f t="shared" si="0"/>
        <v>74.5</v>
      </c>
      <c r="G29" s="17" t="str">
        <f t="shared" si="1"/>
        <v>第26名</v>
      </c>
      <c r="H29" s="17" t="str">
        <f t="shared" si="2"/>
        <v>及格</v>
      </c>
    </row>
    <row r="30" spans="1:9" ht="22" customHeight="1" x14ac:dyDescent="0.25">
      <c r="A30" s="12" t="s">
        <v>33</v>
      </c>
      <c r="B30" s="10" t="str">
        <f>VLOOKUP(A30,档案[#All],2,FALSE)</f>
        <v>张国强</v>
      </c>
      <c r="C30" s="6">
        <v>92</v>
      </c>
      <c r="D30" s="6">
        <v>67</v>
      </c>
      <c r="E30" s="6">
        <v>51</v>
      </c>
      <c r="F30" s="8">
        <f t="shared" si="0"/>
        <v>68.099999999999994</v>
      </c>
      <c r="G30" s="18" t="str">
        <f t="shared" si="1"/>
        <v>第35名</v>
      </c>
      <c r="H30" s="18" t="str">
        <f t="shared" si="2"/>
        <v>及格</v>
      </c>
    </row>
    <row r="31" spans="1:9" ht="22" customHeight="1" x14ac:dyDescent="0.25">
      <c r="A31" s="11" t="s">
        <v>34</v>
      </c>
      <c r="B31" s="9" t="str">
        <f>VLOOKUP(A31,档案[#All],2,FALSE)</f>
        <v>刘小锋</v>
      </c>
      <c r="C31" s="5">
        <v>71</v>
      </c>
      <c r="D31" s="5">
        <v>99</v>
      </c>
      <c r="E31" s="5">
        <v>72</v>
      </c>
      <c r="F31" s="7">
        <f t="shared" si="0"/>
        <v>79.8</v>
      </c>
      <c r="G31" s="17" t="str">
        <f t="shared" si="1"/>
        <v>第15名</v>
      </c>
      <c r="H31" s="17" t="str">
        <f t="shared" si="2"/>
        <v>良好</v>
      </c>
    </row>
    <row r="32" spans="1:9" ht="22" customHeight="1" x14ac:dyDescent="0.25">
      <c r="A32" s="12" t="s">
        <v>35</v>
      </c>
      <c r="B32" s="10" t="str">
        <f>VLOOKUP(A32,档案[#All],2,FALSE)</f>
        <v>张鹏举</v>
      </c>
      <c r="C32" s="6">
        <v>54</v>
      </c>
      <c r="D32" s="6">
        <v>54</v>
      </c>
      <c r="E32" s="6">
        <v>94</v>
      </c>
      <c r="F32" s="8">
        <f t="shared" si="0"/>
        <v>70</v>
      </c>
      <c r="G32" s="18" t="str">
        <f t="shared" si="1"/>
        <v>第32名</v>
      </c>
      <c r="H32" s="18" t="str">
        <f t="shared" si="2"/>
        <v>及格</v>
      </c>
    </row>
    <row r="33" spans="1:8" ht="22" customHeight="1" x14ac:dyDescent="0.25">
      <c r="A33" s="11" t="s">
        <v>36</v>
      </c>
      <c r="B33" s="9" t="str">
        <f>VLOOKUP(A33,档案[#All],2,FALSE)</f>
        <v>孙玉敏</v>
      </c>
      <c r="C33" s="5">
        <v>53</v>
      </c>
      <c r="D33" s="5">
        <v>92</v>
      </c>
      <c r="E33" s="5">
        <v>74</v>
      </c>
      <c r="F33" s="7">
        <f t="shared" si="0"/>
        <v>73.099999999999994</v>
      </c>
      <c r="G33" s="17" t="str">
        <f t="shared" si="1"/>
        <v>第27名</v>
      </c>
      <c r="H33" s="17" t="str">
        <f t="shared" si="2"/>
        <v>及格</v>
      </c>
    </row>
    <row r="34" spans="1:8" ht="22" customHeight="1" x14ac:dyDescent="0.25">
      <c r="A34" s="12" t="s">
        <v>37</v>
      </c>
      <c r="B34" s="10" t="str">
        <f>VLOOKUP(A34,档案[#All],2,FALSE)</f>
        <v>王清华</v>
      </c>
      <c r="C34" s="6">
        <v>65</v>
      </c>
      <c r="D34" s="6">
        <v>56</v>
      </c>
      <c r="E34" s="6">
        <v>51</v>
      </c>
      <c r="F34" s="8">
        <f t="shared" si="0"/>
        <v>56.7</v>
      </c>
      <c r="G34" s="18" t="str">
        <f t="shared" si="1"/>
        <v>第44名</v>
      </c>
      <c r="H34" s="18" t="str">
        <f t="shared" si="2"/>
        <v>不合格</v>
      </c>
    </row>
    <row r="35" spans="1:8" ht="22" customHeight="1" x14ac:dyDescent="0.25">
      <c r="A35" s="11" t="s">
        <v>38</v>
      </c>
      <c r="B35" s="9" t="str">
        <f>VLOOKUP(A35,档案[#All],2,FALSE)</f>
        <v>李春娜</v>
      </c>
      <c r="C35" s="5">
        <v>52</v>
      </c>
      <c r="D35" s="5">
        <v>92</v>
      </c>
      <c r="E35" s="5">
        <v>80</v>
      </c>
      <c r="F35" s="7">
        <f t="shared" si="0"/>
        <v>75.199999999999989</v>
      </c>
      <c r="G35" s="17" t="str">
        <f t="shared" si="1"/>
        <v>第25名</v>
      </c>
      <c r="H35" s="17" t="str">
        <f t="shared" si="2"/>
        <v>良好</v>
      </c>
    </row>
    <row r="36" spans="1:8" ht="22" customHeight="1" x14ac:dyDescent="0.25">
      <c r="A36" s="12" t="s">
        <v>39</v>
      </c>
      <c r="B36" s="10" t="str">
        <f>VLOOKUP(A36,档案[#All],2,FALSE)</f>
        <v>倪冬声</v>
      </c>
      <c r="C36" s="6">
        <v>97</v>
      </c>
      <c r="D36" s="6">
        <v>65</v>
      </c>
      <c r="E36" s="6">
        <v>96</v>
      </c>
      <c r="F36" s="8">
        <f t="shared" si="0"/>
        <v>87</v>
      </c>
      <c r="G36" s="18" t="str">
        <f t="shared" si="1"/>
        <v>第4名</v>
      </c>
      <c r="H36" s="18" t="str">
        <f t="shared" si="2"/>
        <v>良好</v>
      </c>
    </row>
    <row r="37" spans="1:8" ht="22" customHeight="1" x14ac:dyDescent="0.25">
      <c r="A37" s="11" t="s">
        <v>40</v>
      </c>
      <c r="B37" s="9" t="str">
        <f>VLOOKUP(A37,档案[#All],2,FALSE)</f>
        <v>闫朝霞</v>
      </c>
      <c r="C37" s="5">
        <v>79</v>
      </c>
      <c r="D37" s="5">
        <v>52</v>
      </c>
      <c r="E37" s="5">
        <v>60</v>
      </c>
      <c r="F37" s="7">
        <f t="shared" si="0"/>
        <v>63.3</v>
      </c>
      <c r="G37" s="17" t="str">
        <f t="shared" si="1"/>
        <v>第40名</v>
      </c>
      <c r="H37" s="17" t="str">
        <f t="shared" si="2"/>
        <v>及格</v>
      </c>
    </row>
    <row r="38" spans="1:8" ht="22" customHeight="1" x14ac:dyDescent="0.25">
      <c r="A38" s="12" t="s">
        <v>41</v>
      </c>
      <c r="B38" s="10" t="str">
        <f>VLOOKUP(A38,档案[#All],2,FALSE)</f>
        <v>康秋林</v>
      </c>
      <c r="C38" s="6">
        <v>52</v>
      </c>
      <c r="D38" s="6">
        <v>90</v>
      </c>
      <c r="E38" s="6">
        <v>100</v>
      </c>
      <c r="F38" s="8">
        <f t="shared" si="0"/>
        <v>82.6</v>
      </c>
      <c r="G38" s="18" t="str">
        <f t="shared" si="1"/>
        <v>第10名</v>
      </c>
      <c r="H38" s="18" t="str">
        <f t="shared" si="2"/>
        <v>良好</v>
      </c>
    </row>
    <row r="39" spans="1:8" ht="22" customHeight="1" x14ac:dyDescent="0.25">
      <c r="A39" s="11" t="s">
        <v>42</v>
      </c>
      <c r="B39" s="9" t="str">
        <f>VLOOKUP(A39,档案[#All],2,FALSE)</f>
        <v>钱飞虎</v>
      </c>
      <c r="C39" s="5">
        <v>95</v>
      </c>
      <c r="D39" s="5">
        <v>58</v>
      </c>
      <c r="E39" s="5">
        <v>88</v>
      </c>
      <c r="F39" s="7">
        <f t="shared" si="0"/>
        <v>81.099999999999994</v>
      </c>
      <c r="G39" s="17" t="str">
        <f t="shared" si="1"/>
        <v>第13名</v>
      </c>
      <c r="H39" s="17" t="str">
        <f t="shared" si="2"/>
        <v>良好</v>
      </c>
    </row>
    <row r="40" spans="1:8" ht="22" customHeight="1" x14ac:dyDescent="0.25">
      <c r="A40" s="12" t="s">
        <v>43</v>
      </c>
      <c r="B40" s="10" t="str">
        <f>VLOOKUP(A40,档案[#All],2,FALSE)</f>
        <v>吕文伟</v>
      </c>
      <c r="C40" s="6">
        <v>74</v>
      </c>
      <c r="D40" s="6">
        <v>75</v>
      </c>
      <c r="E40" s="6">
        <v>84</v>
      </c>
      <c r="F40" s="8">
        <f t="shared" si="0"/>
        <v>78.300000000000011</v>
      </c>
      <c r="G40" s="18" t="str">
        <f t="shared" si="1"/>
        <v>第18名</v>
      </c>
      <c r="H40" s="18" t="str">
        <f t="shared" si="2"/>
        <v>良好</v>
      </c>
    </row>
    <row r="41" spans="1:8" ht="22" customHeight="1" x14ac:dyDescent="0.25">
      <c r="A41" s="11" t="s">
        <v>44</v>
      </c>
      <c r="B41" s="9" t="str">
        <f>VLOOKUP(A41,档案[#All],2,FALSE)</f>
        <v>方天宇</v>
      </c>
      <c r="C41" s="5">
        <v>55</v>
      </c>
      <c r="D41" s="5">
        <v>98</v>
      </c>
      <c r="E41" s="5">
        <v>99</v>
      </c>
      <c r="F41" s="7">
        <f t="shared" si="0"/>
        <v>85.5</v>
      </c>
      <c r="G41" s="17" t="str">
        <f t="shared" si="1"/>
        <v>第6名</v>
      </c>
      <c r="H41" s="17" t="str">
        <f t="shared" si="2"/>
        <v>良好</v>
      </c>
    </row>
    <row r="42" spans="1:8" ht="22" customHeight="1" x14ac:dyDescent="0.25">
      <c r="A42" s="12" t="s">
        <v>45</v>
      </c>
      <c r="B42" s="10" t="str">
        <f>VLOOKUP(A42,档案[#All],2,FALSE)</f>
        <v>郎润</v>
      </c>
      <c r="C42" s="6">
        <v>61</v>
      </c>
      <c r="D42" s="6">
        <v>59</v>
      </c>
      <c r="E42" s="6">
        <v>92</v>
      </c>
      <c r="F42" s="8">
        <f t="shared" si="0"/>
        <v>72.800000000000011</v>
      </c>
      <c r="G42" s="18" t="str">
        <f t="shared" si="1"/>
        <v>第29名</v>
      </c>
      <c r="H42" s="18" t="str">
        <f t="shared" si="2"/>
        <v>及格</v>
      </c>
    </row>
    <row r="43" spans="1:8" ht="22" customHeight="1" x14ac:dyDescent="0.25">
      <c r="A43" s="11" t="s">
        <v>46</v>
      </c>
      <c r="B43" s="9" t="str">
        <f>VLOOKUP(A43,档案[#All],2,FALSE)</f>
        <v>习志敏</v>
      </c>
      <c r="C43" s="5">
        <v>54</v>
      </c>
      <c r="D43" s="5">
        <v>80</v>
      </c>
      <c r="E43" s="5">
        <v>82</v>
      </c>
      <c r="F43" s="7">
        <f t="shared" si="0"/>
        <v>73</v>
      </c>
      <c r="G43" s="17" t="str">
        <f t="shared" si="1"/>
        <v>第28名</v>
      </c>
      <c r="H43" s="17" t="str">
        <f t="shared" si="2"/>
        <v>及格</v>
      </c>
    </row>
    <row r="44" spans="1:8" ht="22" customHeight="1" x14ac:dyDescent="0.25">
      <c r="A44" s="12" t="s">
        <v>47</v>
      </c>
      <c r="B44" s="10" t="str">
        <f>VLOOKUP(A44,档案[#All],2,FALSE)</f>
        <v>张馥郁</v>
      </c>
      <c r="C44" s="6">
        <v>69</v>
      </c>
      <c r="D44" s="6">
        <v>62</v>
      </c>
      <c r="E44" s="6">
        <v>60</v>
      </c>
      <c r="F44" s="8">
        <f t="shared" si="0"/>
        <v>63.3</v>
      </c>
      <c r="G44" s="18" t="str">
        <f t="shared" si="1"/>
        <v>第40名</v>
      </c>
      <c r="H44" s="18" t="str">
        <f t="shared" si="2"/>
        <v>及格</v>
      </c>
    </row>
    <row r="45" spans="1:8" ht="22" customHeight="1" x14ac:dyDescent="0.25">
      <c r="A45" s="11" t="s">
        <v>48</v>
      </c>
      <c r="B45" s="9" t="str">
        <f>VLOOKUP(A45,档案[#All],2,FALSE)</f>
        <v>李北冥</v>
      </c>
      <c r="C45" s="5">
        <v>77</v>
      </c>
      <c r="D45" s="5">
        <v>99</v>
      </c>
      <c r="E45" s="5">
        <v>72</v>
      </c>
      <c r="F45" s="7">
        <f t="shared" si="0"/>
        <v>81.599999999999994</v>
      </c>
      <c r="G45" s="17" t="str">
        <f t="shared" si="1"/>
        <v>第11名</v>
      </c>
      <c r="H45" s="17" t="str">
        <f t="shared" si="2"/>
        <v>良好</v>
      </c>
    </row>
  </sheetData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5"/>
  <sheetViews>
    <sheetView topLeftCell="A33" workbookViewId="0">
      <selection activeCell="H45" sqref="A1:H45"/>
    </sheetView>
  </sheetViews>
  <sheetFormatPr defaultRowHeight="14" x14ac:dyDescent="0.25"/>
  <cols>
    <col min="1" max="8" width="14.6328125" customWidth="1"/>
  </cols>
  <sheetData>
    <row r="1" spans="1:9" ht="22" customHeight="1" x14ac:dyDescent="0.25">
      <c r="A1" s="3" t="s">
        <v>0</v>
      </c>
      <c r="B1" s="4" t="s">
        <v>1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71</v>
      </c>
    </row>
    <row r="2" spans="1:9" ht="22" customHeight="1" x14ac:dyDescent="0.25">
      <c r="A2" s="11" t="s">
        <v>49</v>
      </c>
      <c r="B2" s="21" t="str">
        <f>VLOOKUP(A2,档案[#All],2,FALSE)</f>
        <v>宋子丹</v>
      </c>
      <c r="C2" s="5">
        <v>97</v>
      </c>
      <c r="D2" s="5">
        <v>83</v>
      </c>
      <c r="E2" s="5">
        <v>90</v>
      </c>
      <c r="F2" s="22">
        <f>C2*30%+D2*30%+E2*40%</f>
        <v>90</v>
      </c>
      <c r="G2" s="21" t="str">
        <f>"第"&amp;_xlfn.RANK.EQ(F2,F$2:F$45)&amp;"名"</f>
        <v>第20名</v>
      </c>
      <c r="H2" s="21" t="str">
        <f>IF(F2&gt;=90,"优秀",IF(F2&gt;=75,"良好",IF(F2&gt;=60,"及格","不合格")))</f>
        <v>优秀</v>
      </c>
    </row>
    <row r="3" spans="1:9" ht="22" customHeight="1" x14ac:dyDescent="0.25">
      <c r="A3" s="11" t="s">
        <v>6</v>
      </c>
      <c r="B3" s="9" t="str">
        <f>VLOOKUP(A3,档案[#All],2,FALSE)</f>
        <v>郑菁华</v>
      </c>
      <c r="C3" s="5">
        <v>95</v>
      </c>
      <c r="D3" s="5">
        <v>89</v>
      </c>
      <c r="E3" s="5">
        <v>87</v>
      </c>
      <c r="F3" s="7">
        <f t="shared" ref="F3:F45" si="0">C3*30%+D3*30%+E3*40%</f>
        <v>90</v>
      </c>
      <c r="G3" s="17" t="str">
        <f t="shared" ref="G3:G45" si="1">"第"&amp;_xlfn.RANK.EQ(F3,F$2:F$45)&amp;"名"</f>
        <v>第20名</v>
      </c>
      <c r="H3" s="17" t="str">
        <f t="shared" ref="H3:H45" si="2">IF(F3&gt;=90,"优秀",IF(F3&gt;=75,"良好",IF(F3&gt;=60,"及格","不合格")))</f>
        <v>优秀</v>
      </c>
      <c r="I3" s="1"/>
    </row>
    <row r="4" spans="1:9" ht="22" customHeight="1" x14ac:dyDescent="0.25">
      <c r="A4" s="12" t="s">
        <v>7</v>
      </c>
      <c r="B4" s="10" t="str">
        <f>VLOOKUP(A4,档案[#All],2,FALSE)</f>
        <v>张雄杰</v>
      </c>
      <c r="C4" s="6">
        <v>92</v>
      </c>
      <c r="D4" s="6">
        <v>90</v>
      </c>
      <c r="E4" s="6">
        <v>100</v>
      </c>
      <c r="F4" s="8">
        <f t="shared" si="0"/>
        <v>94.6</v>
      </c>
      <c r="G4" s="18" t="str">
        <f t="shared" si="1"/>
        <v>第6名</v>
      </c>
      <c r="H4" s="18" t="str">
        <f t="shared" si="2"/>
        <v>优秀</v>
      </c>
      <c r="I4" s="1"/>
    </row>
    <row r="5" spans="1:9" ht="22" customHeight="1" x14ac:dyDescent="0.25">
      <c r="A5" s="11" t="s">
        <v>8</v>
      </c>
      <c r="B5" s="9" t="str">
        <f>VLOOKUP(A5,档案[#All],2,FALSE)</f>
        <v>江晓勇</v>
      </c>
      <c r="C5" s="5">
        <v>87</v>
      </c>
      <c r="D5" s="5">
        <v>93</v>
      </c>
      <c r="E5" s="5">
        <v>99</v>
      </c>
      <c r="F5" s="7">
        <f t="shared" si="0"/>
        <v>93.6</v>
      </c>
      <c r="G5" s="17" t="str">
        <f t="shared" si="1"/>
        <v>第13名</v>
      </c>
      <c r="H5" s="17" t="str">
        <f t="shared" si="2"/>
        <v>优秀</v>
      </c>
      <c r="I5" s="1"/>
    </row>
    <row r="6" spans="1:9" ht="22" customHeight="1" x14ac:dyDescent="0.25">
      <c r="A6" s="12" t="s">
        <v>9</v>
      </c>
      <c r="B6" s="10" t="str">
        <f>VLOOKUP(A6,档案[#All],2,FALSE)</f>
        <v>齐小娟</v>
      </c>
      <c r="C6" s="6">
        <v>77</v>
      </c>
      <c r="D6" s="6">
        <v>87</v>
      </c>
      <c r="E6" s="6">
        <v>72</v>
      </c>
      <c r="F6" s="8">
        <f t="shared" si="0"/>
        <v>78</v>
      </c>
      <c r="G6" s="18" t="str">
        <f t="shared" si="1"/>
        <v>第38名</v>
      </c>
      <c r="H6" s="18" t="str">
        <f t="shared" si="2"/>
        <v>良好</v>
      </c>
      <c r="I6" s="1"/>
    </row>
    <row r="7" spans="1:9" ht="22" customHeight="1" x14ac:dyDescent="0.25">
      <c r="A7" s="11" t="s">
        <v>10</v>
      </c>
      <c r="B7" s="9" t="str">
        <f>VLOOKUP(A7,档案[#All],2,FALSE)</f>
        <v>孙如红</v>
      </c>
      <c r="C7" s="5">
        <v>91</v>
      </c>
      <c r="D7" s="5">
        <v>100</v>
      </c>
      <c r="E7" s="5">
        <v>92</v>
      </c>
      <c r="F7" s="7">
        <f t="shared" si="0"/>
        <v>94.1</v>
      </c>
      <c r="G7" s="17" t="str">
        <f t="shared" si="1"/>
        <v>第8名</v>
      </c>
      <c r="H7" s="17" t="str">
        <f t="shared" si="2"/>
        <v>优秀</v>
      </c>
      <c r="I7" s="1"/>
    </row>
    <row r="8" spans="1:9" ht="22" customHeight="1" x14ac:dyDescent="0.25">
      <c r="A8" s="12" t="s">
        <v>11</v>
      </c>
      <c r="B8" s="10" t="str">
        <f>VLOOKUP(A8,档案[#All],2,FALSE)</f>
        <v>甄士隐</v>
      </c>
      <c r="C8" s="6">
        <v>88</v>
      </c>
      <c r="D8" s="6">
        <v>91</v>
      </c>
      <c r="E8" s="6">
        <v>92</v>
      </c>
      <c r="F8" s="8">
        <f t="shared" si="0"/>
        <v>90.5</v>
      </c>
      <c r="G8" s="18" t="str">
        <f t="shared" si="1"/>
        <v>第19名</v>
      </c>
      <c r="H8" s="18" t="str">
        <f t="shared" si="2"/>
        <v>优秀</v>
      </c>
      <c r="I8" s="1"/>
    </row>
    <row r="9" spans="1:9" ht="22" customHeight="1" x14ac:dyDescent="0.25">
      <c r="A9" s="11" t="s">
        <v>12</v>
      </c>
      <c r="B9" s="9" t="str">
        <f>VLOOKUP(A9,档案[#All],2,FALSE)</f>
        <v>周梦飞</v>
      </c>
      <c r="C9" s="5">
        <v>75</v>
      </c>
      <c r="D9" s="5">
        <v>74</v>
      </c>
      <c r="E9" s="5">
        <v>85</v>
      </c>
      <c r="F9" s="7">
        <f t="shared" si="0"/>
        <v>78.7</v>
      </c>
      <c r="G9" s="17" t="str">
        <f t="shared" si="1"/>
        <v>第37名</v>
      </c>
      <c r="H9" s="17" t="str">
        <f t="shared" si="2"/>
        <v>良好</v>
      </c>
      <c r="I9" s="1"/>
    </row>
    <row r="10" spans="1:9" ht="22" customHeight="1" x14ac:dyDescent="0.25">
      <c r="A10" s="12" t="s">
        <v>13</v>
      </c>
      <c r="B10" s="10" t="str">
        <f>VLOOKUP(A10,档案[#All],2,FALSE)</f>
        <v>杜春兰</v>
      </c>
      <c r="C10" s="6">
        <v>80</v>
      </c>
      <c r="D10" s="6">
        <v>82</v>
      </c>
      <c r="E10" s="6">
        <v>72</v>
      </c>
      <c r="F10" s="8">
        <f t="shared" si="0"/>
        <v>77.399999999999991</v>
      </c>
      <c r="G10" s="18" t="str">
        <f t="shared" si="1"/>
        <v>第39名</v>
      </c>
      <c r="H10" s="18" t="str">
        <f t="shared" si="2"/>
        <v>良好</v>
      </c>
      <c r="I10" s="1"/>
    </row>
    <row r="11" spans="1:9" ht="22" customHeight="1" x14ac:dyDescent="0.25">
      <c r="A11" s="11" t="s">
        <v>14</v>
      </c>
      <c r="B11" s="9" t="str">
        <f>VLOOKUP(A11,档案[#All],2,FALSE)</f>
        <v>苏国强</v>
      </c>
      <c r="C11" s="5">
        <v>71</v>
      </c>
      <c r="D11" s="5">
        <v>77</v>
      </c>
      <c r="E11" s="5">
        <v>78</v>
      </c>
      <c r="F11" s="7">
        <f t="shared" si="0"/>
        <v>75.599999999999994</v>
      </c>
      <c r="G11" s="17" t="str">
        <f t="shared" si="1"/>
        <v>第43名</v>
      </c>
      <c r="H11" s="17" t="str">
        <f t="shared" si="2"/>
        <v>良好</v>
      </c>
      <c r="I11" s="1"/>
    </row>
    <row r="12" spans="1:9" ht="22" customHeight="1" x14ac:dyDescent="0.25">
      <c r="A12" s="12" t="s">
        <v>15</v>
      </c>
      <c r="B12" s="10" t="str">
        <f>VLOOKUP(A12,档案[#All],2,FALSE)</f>
        <v>张杰</v>
      </c>
      <c r="C12" s="6">
        <v>88</v>
      </c>
      <c r="D12" s="6">
        <v>87</v>
      </c>
      <c r="E12" s="6">
        <v>92</v>
      </c>
      <c r="F12" s="8">
        <f t="shared" si="0"/>
        <v>89.300000000000011</v>
      </c>
      <c r="G12" s="18" t="str">
        <f t="shared" si="1"/>
        <v>第22名</v>
      </c>
      <c r="H12" s="18" t="str">
        <f t="shared" si="2"/>
        <v>良好</v>
      </c>
      <c r="I12" s="1"/>
    </row>
    <row r="13" spans="1:9" ht="22" customHeight="1" x14ac:dyDescent="0.25">
      <c r="A13" s="11" t="s">
        <v>16</v>
      </c>
      <c r="B13" s="9" t="str">
        <f>VLOOKUP(A13,档案[#All],2,FALSE)</f>
        <v>吉莉莉</v>
      </c>
      <c r="C13" s="5">
        <v>77</v>
      </c>
      <c r="D13" s="5">
        <v>83</v>
      </c>
      <c r="E13" s="5">
        <v>73</v>
      </c>
      <c r="F13" s="7">
        <f t="shared" si="0"/>
        <v>77.2</v>
      </c>
      <c r="G13" s="17" t="str">
        <f t="shared" si="1"/>
        <v>第40名</v>
      </c>
      <c r="H13" s="17" t="str">
        <f t="shared" si="2"/>
        <v>良好</v>
      </c>
      <c r="I13" s="1"/>
    </row>
    <row r="14" spans="1:9" ht="22" customHeight="1" x14ac:dyDescent="0.25">
      <c r="A14" s="12" t="s">
        <v>17</v>
      </c>
      <c r="B14" s="10" t="str">
        <f>VLOOKUP(A14,档案[#All],2,FALSE)</f>
        <v>莫一明</v>
      </c>
      <c r="C14" s="6">
        <v>98</v>
      </c>
      <c r="D14" s="6">
        <v>90</v>
      </c>
      <c r="E14" s="6">
        <v>94</v>
      </c>
      <c r="F14" s="8">
        <f t="shared" si="0"/>
        <v>94</v>
      </c>
      <c r="G14" s="18" t="str">
        <f t="shared" si="1"/>
        <v>第9名</v>
      </c>
      <c r="H14" s="18" t="str">
        <f t="shared" si="2"/>
        <v>优秀</v>
      </c>
      <c r="I14" s="1"/>
    </row>
    <row r="15" spans="1:9" ht="22" customHeight="1" x14ac:dyDescent="0.25">
      <c r="A15" s="11" t="s">
        <v>18</v>
      </c>
      <c r="B15" s="9" t="str">
        <f>VLOOKUP(A15,档案[#All],2,FALSE)</f>
        <v>郭晶晶</v>
      </c>
      <c r="C15" s="5">
        <v>88</v>
      </c>
      <c r="D15" s="5">
        <v>83</v>
      </c>
      <c r="E15" s="5">
        <v>77</v>
      </c>
      <c r="F15" s="7">
        <f t="shared" si="0"/>
        <v>82.1</v>
      </c>
      <c r="G15" s="17" t="str">
        <f t="shared" si="1"/>
        <v>第32名</v>
      </c>
      <c r="H15" s="17" t="str">
        <f t="shared" si="2"/>
        <v>良好</v>
      </c>
      <c r="I15" s="1"/>
    </row>
    <row r="16" spans="1:9" ht="22" customHeight="1" x14ac:dyDescent="0.25">
      <c r="A16" s="12" t="s">
        <v>19</v>
      </c>
      <c r="B16" s="10" t="str">
        <f>VLOOKUP(A16,档案[#All],2,FALSE)</f>
        <v>侯登科</v>
      </c>
      <c r="C16" s="6">
        <v>76</v>
      </c>
      <c r="D16" s="6">
        <v>82</v>
      </c>
      <c r="E16" s="6">
        <v>74</v>
      </c>
      <c r="F16" s="8">
        <f t="shared" si="0"/>
        <v>77</v>
      </c>
      <c r="G16" s="18" t="str">
        <f t="shared" si="1"/>
        <v>第41名</v>
      </c>
      <c r="H16" s="18" t="str">
        <f t="shared" si="2"/>
        <v>良好</v>
      </c>
      <c r="I16" s="1"/>
    </row>
    <row r="17" spans="1:9" ht="22" customHeight="1" x14ac:dyDescent="0.25">
      <c r="A17" s="11" t="s">
        <v>20</v>
      </c>
      <c r="B17" s="9" t="str">
        <f>VLOOKUP(A17,档案[#All],2,FALSE)</f>
        <v>宋子文</v>
      </c>
      <c r="C17" s="5">
        <v>98</v>
      </c>
      <c r="D17" s="5">
        <v>92</v>
      </c>
      <c r="E17" s="5">
        <v>90</v>
      </c>
      <c r="F17" s="7">
        <f t="shared" si="0"/>
        <v>93</v>
      </c>
      <c r="G17" s="17" t="str">
        <f t="shared" si="1"/>
        <v>第14名</v>
      </c>
      <c r="H17" s="17" t="str">
        <f t="shared" si="2"/>
        <v>优秀</v>
      </c>
      <c r="I17" s="1"/>
    </row>
    <row r="18" spans="1:9" ht="22" customHeight="1" x14ac:dyDescent="0.25">
      <c r="A18" s="12" t="s">
        <v>21</v>
      </c>
      <c r="B18" s="10" t="str">
        <f>VLOOKUP(A18,档案[#All],2,FALSE)</f>
        <v>马小军</v>
      </c>
      <c r="C18" s="6">
        <v>95</v>
      </c>
      <c r="D18" s="6">
        <v>87</v>
      </c>
      <c r="E18" s="6">
        <v>86</v>
      </c>
      <c r="F18" s="8">
        <f t="shared" si="0"/>
        <v>89</v>
      </c>
      <c r="G18" s="18" t="str">
        <f t="shared" si="1"/>
        <v>第24名</v>
      </c>
      <c r="H18" s="18" t="str">
        <f t="shared" si="2"/>
        <v>良好</v>
      </c>
      <c r="I18" s="1"/>
    </row>
    <row r="19" spans="1:9" ht="22" customHeight="1" x14ac:dyDescent="0.25">
      <c r="A19" s="11" t="s">
        <v>22</v>
      </c>
      <c r="B19" s="9" t="str">
        <f>VLOOKUP(A19,档案[#All],2,FALSE)</f>
        <v>郑秀丽</v>
      </c>
      <c r="C19" s="5">
        <v>99</v>
      </c>
      <c r="D19" s="5">
        <v>92</v>
      </c>
      <c r="E19" s="5">
        <v>97</v>
      </c>
      <c r="F19" s="7">
        <f t="shared" si="0"/>
        <v>96.1</v>
      </c>
      <c r="G19" s="17" t="str">
        <f t="shared" si="1"/>
        <v>第3名</v>
      </c>
      <c r="H19" s="17" t="str">
        <f t="shared" si="2"/>
        <v>优秀</v>
      </c>
      <c r="I19" s="1"/>
    </row>
    <row r="20" spans="1:9" ht="22" customHeight="1" x14ac:dyDescent="0.25">
      <c r="A20" s="12" t="s">
        <v>23</v>
      </c>
      <c r="B20" s="10" t="str">
        <f>VLOOKUP(A20,档案[#All],2,FALSE)</f>
        <v>刘小红</v>
      </c>
      <c r="C20" s="6">
        <v>88</v>
      </c>
      <c r="D20" s="6">
        <v>93</v>
      </c>
      <c r="E20" s="6">
        <v>94</v>
      </c>
      <c r="F20" s="8">
        <f t="shared" si="0"/>
        <v>91.9</v>
      </c>
      <c r="G20" s="18" t="str">
        <f t="shared" si="1"/>
        <v>第16名</v>
      </c>
      <c r="H20" s="18" t="str">
        <f t="shared" si="2"/>
        <v>优秀</v>
      </c>
      <c r="I20" s="1"/>
    </row>
    <row r="21" spans="1:9" ht="22" customHeight="1" x14ac:dyDescent="0.25">
      <c r="A21" s="11" t="s">
        <v>24</v>
      </c>
      <c r="B21" s="9" t="str">
        <f>VLOOKUP(A21,档案[#All],2,FALSE)</f>
        <v>陈家洛</v>
      </c>
      <c r="C21" s="5">
        <v>96</v>
      </c>
      <c r="D21" s="5">
        <v>95</v>
      </c>
      <c r="E21" s="5">
        <v>98</v>
      </c>
      <c r="F21" s="7">
        <f t="shared" si="0"/>
        <v>96.5</v>
      </c>
      <c r="G21" s="17" t="str">
        <f t="shared" si="1"/>
        <v>第1名</v>
      </c>
      <c r="H21" s="17" t="str">
        <f t="shared" si="2"/>
        <v>优秀</v>
      </c>
    </row>
    <row r="22" spans="1:9" ht="22" customHeight="1" x14ac:dyDescent="0.25">
      <c r="A22" s="12" t="s">
        <v>25</v>
      </c>
      <c r="B22" s="10" t="str">
        <f>VLOOKUP(A22,档案[#All],2,FALSE)</f>
        <v>张国强</v>
      </c>
      <c r="C22" s="6">
        <v>87</v>
      </c>
      <c r="D22" s="6">
        <v>75</v>
      </c>
      <c r="E22" s="6">
        <v>83</v>
      </c>
      <c r="F22" s="8">
        <f t="shared" si="0"/>
        <v>81.8</v>
      </c>
      <c r="G22" s="18" t="str">
        <f t="shared" si="1"/>
        <v>第33名</v>
      </c>
      <c r="H22" s="18" t="str">
        <f t="shared" si="2"/>
        <v>良好</v>
      </c>
    </row>
    <row r="23" spans="1:9" ht="22" customHeight="1" x14ac:dyDescent="0.25">
      <c r="A23" s="11" t="s">
        <v>26</v>
      </c>
      <c r="B23" s="9" t="str">
        <f>VLOOKUP(A23,档案[#All],2,FALSE)</f>
        <v>姚南</v>
      </c>
      <c r="C23" s="5">
        <v>99</v>
      </c>
      <c r="D23" s="5">
        <v>92</v>
      </c>
      <c r="E23" s="5">
        <v>93</v>
      </c>
      <c r="F23" s="7">
        <f t="shared" si="0"/>
        <v>94.5</v>
      </c>
      <c r="G23" s="17" t="str">
        <f t="shared" si="1"/>
        <v>第7名</v>
      </c>
      <c r="H23" s="17" t="str">
        <f t="shared" si="2"/>
        <v>优秀</v>
      </c>
    </row>
    <row r="24" spans="1:9" ht="22" customHeight="1" x14ac:dyDescent="0.25">
      <c r="A24" s="12" t="s">
        <v>27</v>
      </c>
      <c r="B24" s="10" t="str">
        <f>VLOOKUP(A24,档案[#All],2,FALSE)</f>
        <v>徐霞客</v>
      </c>
      <c r="C24" s="6">
        <v>82</v>
      </c>
      <c r="D24" s="6">
        <v>90</v>
      </c>
      <c r="E24" s="6">
        <v>84</v>
      </c>
      <c r="F24" s="8">
        <f t="shared" si="0"/>
        <v>85.199999999999989</v>
      </c>
      <c r="G24" s="18" t="str">
        <f t="shared" si="1"/>
        <v>第26名</v>
      </c>
      <c r="H24" s="18" t="str">
        <f t="shared" si="2"/>
        <v>良好</v>
      </c>
    </row>
    <row r="25" spans="1:9" ht="22" customHeight="1" x14ac:dyDescent="0.25">
      <c r="A25" s="11" t="s">
        <v>28</v>
      </c>
      <c r="B25" s="9" t="str">
        <f>VLOOKUP(A25,档案[#All],2,FALSE)</f>
        <v>孙令煊</v>
      </c>
      <c r="C25" s="5">
        <v>79</v>
      </c>
      <c r="D25" s="5">
        <v>81</v>
      </c>
      <c r="E25" s="5">
        <v>87</v>
      </c>
      <c r="F25" s="7">
        <f t="shared" si="0"/>
        <v>82.800000000000011</v>
      </c>
      <c r="G25" s="17" t="str">
        <f t="shared" si="1"/>
        <v>第31名</v>
      </c>
      <c r="H25" s="17" t="str">
        <f t="shared" si="2"/>
        <v>良好</v>
      </c>
    </row>
    <row r="26" spans="1:9" ht="22" customHeight="1" x14ac:dyDescent="0.25">
      <c r="A26" s="12" t="s">
        <v>29</v>
      </c>
      <c r="B26" s="10" t="str">
        <f>VLOOKUP(A26,档案[#All],2,FALSE)</f>
        <v>杜学江</v>
      </c>
      <c r="C26" s="6">
        <v>77</v>
      </c>
      <c r="D26" s="6">
        <v>78</v>
      </c>
      <c r="E26" s="6">
        <v>85</v>
      </c>
      <c r="F26" s="8">
        <f t="shared" si="0"/>
        <v>80.5</v>
      </c>
      <c r="G26" s="18" t="str">
        <f t="shared" si="1"/>
        <v>第34名</v>
      </c>
      <c r="H26" s="18" t="str">
        <f t="shared" si="2"/>
        <v>良好</v>
      </c>
    </row>
    <row r="27" spans="1:9" ht="22" customHeight="1" x14ac:dyDescent="0.25">
      <c r="A27" s="11" t="s">
        <v>30</v>
      </c>
      <c r="B27" s="9" t="str">
        <f>VLOOKUP(A27,档案[#All],2,FALSE)</f>
        <v>齐飞扬</v>
      </c>
      <c r="C27" s="5">
        <v>98</v>
      </c>
      <c r="D27" s="5">
        <v>91</v>
      </c>
      <c r="E27" s="5">
        <v>81</v>
      </c>
      <c r="F27" s="7">
        <f t="shared" si="0"/>
        <v>89.1</v>
      </c>
      <c r="G27" s="17" t="str">
        <f t="shared" si="1"/>
        <v>第23名</v>
      </c>
      <c r="H27" s="17" t="str">
        <f t="shared" si="2"/>
        <v>良好</v>
      </c>
    </row>
    <row r="28" spans="1:9" ht="22" customHeight="1" x14ac:dyDescent="0.25">
      <c r="A28" s="12" t="s">
        <v>31</v>
      </c>
      <c r="B28" s="10" t="str">
        <f>VLOOKUP(A28,档案[#All],2,FALSE)</f>
        <v>苏解玉</v>
      </c>
      <c r="C28" s="6">
        <v>79</v>
      </c>
      <c r="D28" s="6">
        <v>88</v>
      </c>
      <c r="E28" s="6">
        <v>76</v>
      </c>
      <c r="F28" s="8">
        <f t="shared" si="0"/>
        <v>80.5</v>
      </c>
      <c r="G28" s="18" t="str">
        <f t="shared" si="1"/>
        <v>第34名</v>
      </c>
      <c r="H28" s="18" t="str">
        <f t="shared" si="2"/>
        <v>良好</v>
      </c>
    </row>
    <row r="29" spans="1:9" ht="22" customHeight="1" x14ac:dyDescent="0.25">
      <c r="A29" s="11" t="s">
        <v>32</v>
      </c>
      <c r="B29" s="9" t="str">
        <f>VLOOKUP(A29,档案[#All],2,FALSE)</f>
        <v>陈万地</v>
      </c>
      <c r="C29" s="5">
        <v>90</v>
      </c>
      <c r="D29" s="5">
        <v>96</v>
      </c>
      <c r="E29" s="5">
        <v>98</v>
      </c>
      <c r="F29" s="7">
        <f t="shared" si="0"/>
        <v>95</v>
      </c>
      <c r="G29" s="17" t="str">
        <f t="shared" si="1"/>
        <v>第4名</v>
      </c>
      <c r="H29" s="17" t="str">
        <f t="shared" si="2"/>
        <v>优秀</v>
      </c>
    </row>
    <row r="30" spans="1:9" ht="22" customHeight="1" x14ac:dyDescent="0.25">
      <c r="A30" s="12" t="s">
        <v>33</v>
      </c>
      <c r="B30" s="10" t="str">
        <f>VLOOKUP(A30,档案[#All],2,FALSE)</f>
        <v>张国强</v>
      </c>
      <c r="C30" s="6">
        <v>84</v>
      </c>
      <c r="D30" s="6">
        <v>89</v>
      </c>
      <c r="E30" s="6">
        <v>82</v>
      </c>
      <c r="F30" s="8">
        <f t="shared" si="0"/>
        <v>84.7</v>
      </c>
      <c r="G30" s="18" t="str">
        <f t="shared" si="1"/>
        <v>第27名</v>
      </c>
      <c r="H30" s="18" t="str">
        <f t="shared" si="2"/>
        <v>良好</v>
      </c>
    </row>
    <row r="31" spans="1:9" ht="22" customHeight="1" x14ac:dyDescent="0.25">
      <c r="A31" s="11" t="s">
        <v>34</v>
      </c>
      <c r="B31" s="9" t="str">
        <f>VLOOKUP(A31,档案[#All],2,FALSE)</f>
        <v>刘小锋</v>
      </c>
      <c r="C31" s="5">
        <v>89</v>
      </c>
      <c r="D31" s="5">
        <v>91</v>
      </c>
      <c r="E31" s="5">
        <v>93</v>
      </c>
      <c r="F31" s="7">
        <f t="shared" si="0"/>
        <v>91.2</v>
      </c>
      <c r="G31" s="17" t="str">
        <f t="shared" si="1"/>
        <v>第17名</v>
      </c>
      <c r="H31" s="17" t="str">
        <f t="shared" si="2"/>
        <v>优秀</v>
      </c>
    </row>
    <row r="32" spans="1:9" ht="22" customHeight="1" x14ac:dyDescent="0.25">
      <c r="A32" s="12" t="s">
        <v>35</v>
      </c>
      <c r="B32" s="10" t="str">
        <f>VLOOKUP(A32,档案[#All],2,FALSE)</f>
        <v>张鹏举</v>
      </c>
      <c r="C32" s="6">
        <v>88</v>
      </c>
      <c r="D32" s="6">
        <v>75</v>
      </c>
      <c r="E32" s="6">
        <v>86</v>
      </c>
      <c r="F32" s="8">
        <f t="shared" si="0"/>
        <v>83.3</v>
      </c>
      <c r="G32" s="18" t="str">
        <f t="shared" si="1"/>
        <v>第30名</v>
      </c>
      <c r="H32" s="18" t="str">
        <f t="shared" si="2"/>
        <v>良好</v>
      </c>
    </row>
    <row r="33" spans="1:8" ht="22" customHeight="1" x14ac:dyDescent="0.25">
      <c r="A33" s="11" t="s">
        <v>36</v>
      </c>
      <c r="B33" s="9" t="str">
        <f>VLOOKUP(A33,档案[#All],2,FALSE)</f>
        <v>孙玉敏</v>
      </c>
      <c r="C33" s="5">
        <v>90</v>
      </c>
      <c r="D33" s="5">
        <v>95</v>
      </c>
      <c r="E33" s="5">
        <v>96</v>
      </c>
      <c r="F33" s="7">
        <f t="shared" si="0"/>
        <v>93.9</v>
      </c>
      <c r="G33" s="17" t="str">
        <f t="shared" si="1"/>
        <v>第10名</v>
      </c>
      <c r="H33" s="17" t="str">
        <f t="shared" si="2"/>
        <v>优秀</v>
      </c>
    </row>
    <row r="34" spans="1:8" ht="22" customHeight="1" x14ac:dyDescent="0.25">
      <c r="A34" s="12" t="s">
        <v>37</v>
      </c>
      <c r="B34" s="10" t="str">
        <f>VLOOKUP(A34,档案[#All],2,FALSE)</f>
        <v>王清华</v>
      </c>
      <c r="C34" s="6">
        <v>96</v>
      </c>
      <c r="D34" s="6">
        <v>91</v>
      </c>
      <c r="E34" s="6">
        <v>97</v>
      </c>
      <c r="F34" s="8">
        <f t="shared" si="0"/>
        <v>94.9</v>
      </c>
      <c r="G34" s="18" t="str">
        <f t="shared" si="1"/>
        <v>第5名</v>
      </c>
      <c r="H34" s="18" t="str">
        <f t="shared" si="2"/>
        <v>优秀</v>
      </c>
    </row>
    <row r="35" spans="1:8" ht="22" customHeight="1" x14ac:dyDescent="0.25">
      <c r="A35" s="11" t="s">
        <v>38</v>
      </c>
      <c r="B35" s="9" t="str">
        <f>VLOOKUP(A35,档案[#All],2,FALSE)</f>
        <v>李春娜</v>
      </c>
      <c r="C35" s="5">
        <v>76</v>
      </c>
      <c r="D35" s="5">
        <v>77</v>
      </c>
      <c r="E35" s="5">
        <v>74</v>
      </c>
      <c r="F35" s="7">
        <f t="shared" si="0"/>
        <v>75.5</v>
      </c>
      <c r="G35" s="17" t="str">
        <f t="shared" si="1"/>
        <v>第44名</v>
      </c>
      <c r="H35" s="17" t="str">
        <f t="shared" si="2"/>
        <v>良好</v>
      </c>
    </row>
    <row r="36" spans="1:8" ht="22" customHeight="1" x14ac:dyDescent="0.25">
      <c r="A36" s="12" t="s">
        <v>39</v>
      </c>
      <c r="B36" s="10" t="str">
        <f>VLOOKUP(A36,档案[#All],2,FALSE)</f>
        <v>倪冬声</v>
      </c>
      <c r="C36" s="6">
        <v>99</v>
      </c>
      <c r="D36" s="6">
        <v>92</v>
      </c>
      <c r="E36" s="6">
        <v>91</v>
      </c>
      <c r="F36" s="8">
        <f t="shared" si="0"/>
        <v>93.699999999999989</v>
      </c>
      <c r="G36" s="18" t="str">
        <f t="shared" si="1"/>
        <v>第11名</v>
      </c>
      <c r="H36" s="18" t="str">
        <f t="shared" si="2"/>
        <v>优秀</v>
      </c>
    </row>
    <row r="37" spans="1:8" ht="22" customHeight="1" x14ac:dyDescent="0.25">
      <c r="A37" s="11" t="s">
        <v>40</v>
      </c>
      <c r="B37" s="9" t="str">
        <f>VLOOKUP(A37,档案[#All],2,FALSE)</f>
        <v>闫朝霞</v>
      </c>
      <c r="C37" s="5">
        <v>91</v>
      </c>
      <c r="D37" s="5">
        <v>88</v>
      </c>
      <c r="E37" s="5">
        <v>97</v>
      </c>
      <c r="F37" s="7">
        <f t="shared" si="0"/>
        <v>92.5</v>
      </c>
      <c r="G37" s="17" t="str">
        <f t="shared" si="1"/>
        <v>第15名</v>
      </c>
      <c r="H37" s="17" t="str">
        <f t="shared" si="2"/>
        <v>优秀</v>
      </c>
    </row>
    <row r="38" spans="1:8" ht="22" customHeight="1" x14ac:dyDescent="0.25">
      <c r="A38" s="12" t="s">
        <v>41</v>
      </c>
      <c r="B38" s="10" t="str">
        <f>VLOOKUP(A38,档案[#All],2,FALSE)</f>
        <v>康秋林</v>
      </c>
      <c r="C38" s="6">
        <v>73</v>
      </c>
      <c r="D38" s="6">
        <v>84</v>
      </c>
      <c r="E38" s="6">
        <v>92</v>
      </c>
      <c r="F38" s="8">
        <f t="shared" si="0"/>
        <v>83.9</v>
      </c>
      <c r="G38" s="18" t="str">
        <f t="shared" si="1"/>
        <v>第29名</v>
      </c>
      <c r="H38" s="18" t="str">
        <f t="shared" si="2"/>
        <v>良好</v>
      </c>
    </row>
    <row r="39" spans="1:8" ht="22" customHeight="1" x14ac:dyDescent="0.25">
      <c r="A39" s="11" t="s">
        <v>42</v>
      </c>
      <c r="B39" s="9" t="str">
        <f>VLOOKUP(A39,档案[#All],2,FALSE)</f>
        <v>钱飞虎</v>
      </c>
      <c r="C39" s="5">
        <v>95</v>
      </c>
      <c r="D39" s="5">
        <v>82</v>
      </c>
      <c r="E39" s="5">
        <v>89</v>
      </c>
      <c r="F39" s="7">
        <f t="shared" si="0"/>
        <v>88.699999999999989</v>
      </c>
      <c r="G39" s="17" t="str">
        <f t="shared" si="1"/>
        <v>第25名</v>
      </c>
      <c r="H39" s="17" t="str">
        <f t="shared" si="2"/>
        <v>良好</v>
      </c>
    </row>
    <row r="40" spans="1:8" ht="22" customHeight="1" x14ac:dyDescent="0.25">
      <c r="A40" s="12" t="s">
        <v>43</v>
      </c>
      <c r="B40" s="10" t="str">
        <f>VLOOKUP(A40,档案[#All],2,FALSE)</f>
        <v>吕文伟</v>
      </c>
      <c r="C40" s="6">
        <v>83</v>
      </c>
      <c r="D40" s="6">
        <v>84</v>
      </c>
      <c r="E40" s="6">
        <v>86</v>
      </c>
      <c r="F40" s="8">
        <f t="shared" si="0"/>
        <v>84.5</v>
      </c>
      <c r="G40" s="18" t="str">
        <f t="shared" si="1"/>
        <v>第28名</v>
      </c>
      <c r="H40" s="18" t="str">
        <f t="shared" si="2"/>
        <v>良好</v>
      </c>
    </row>
    <row r="41" spans="1:8" ht="22" customHeight="1" x14ac:dyDescent="0.25">
      <c r="A41" s="11" t="s">
        <v>44</v>
      </c>
      <c r="B41" s="9" t="str">
        <f>VLOOKUP(A41,档案[#All],2,FALSE)</f>
        <v>方天宇</v>
      </c>
      <c r="C41" s="5">
        <v>81</v>
      </c>
      <c r="D41" s="5">
        <v>77</v>
      </c>
      <c r="E41" s="5">
        <v>82</v>
      </c>
      <c r="F41" s="7">
        <f t="shared" si="0"/>
        <v>80.2</v>
      </c>
      <c r="G41" s="17" t="str">
        <f t="shared" si="1"/>
        <v>第36名</v>
      </c>
      <c r="H41" s="17" t="str">
        <f t="shared" si="2"/>
        <v>良好</v>
      </c>
    </row>
    <row r="42" spans="1:8" ht="22" customHeight="1" x14ac:dyDescent="0.25">
      <c r="A42" s="12" t="s">
        <v>45</v>
      </c>
      <c r="B42" s="10" t="str">
        <f>VLOOKUP(A42,档案[#All],2,FALSE)</f>
        <v>郎润</v>
      </c>
      <c r="C42" s="6">
        <v>70</v>
      </c>
      <c r="D42" s="6">
        <v>77</v>
      </c>
      <c r="E42" s="6">
        <v>79</v>
      </c>
      <c r="F42" s="8">
        <f t="shared" si="0"/>
        <v>75.699999999999989</v>
      </c>
      <c r="G42" s="18" t="str">
        <f t="shared" si="1"/>
        <v>第42名</v>
      </c>
      <c r="H42" s="18" t="str">
        <f t="shared" si="2"/>
        <v>良好</v>
      </c>
    </row>
    <row r="43" spans="1:8" ht="22" customHeight="1" x14ac:dyDescent="0.25">
      <c r="A43" s="11" t="s">
        <v>46</v>
      </c>
      <c r="B43" s="9" t="str">
        <f>VLOOKUP(A43,档案[#All],2,FALSE)</f>
        <v>习志敏</v>
      </c>
      <c r="C43" s="5">
        <v>91</v>
      </c>
      <c r="D43" s="5">
        <v>93</v>
      </c>
      <c r="E43" s="5">
        <v>96</v>
      </c>
      <c r="F43" s="7">
        <f t="shared" si="0"/>
        <v>93.600000000000009</v>
      </c>
      <c r="G43" s="17" t="str">
        <f t="shared" si="1"/>
        <v>第12名</v>
      </c>
      <c r="H43" s="17" t="str">
        <f t="shared" si="2"/>
        <v>优秀</v>
      </c>
    </row>
    <row r="44" spans="1:8" ht="22" customHeight="1" x14ac:dyDescent="0.25">
      <c r="A44" s="12" t="s">
        <v>47</v>
      </c>
      <c r="B44" s="10" t="str">
        <f>VLOOKUP(A44,档案[#All],2,FALSE)</f>
        <v>张馥郁</v>
      </c>
      <c r="C44" s="6">
        <v>100</v>
      </c>
      <c r="D44" s="6">
        <v>94</v>
      </c>
      <c r="E44" s="6">
        <v>95</v>
      </c>
      <c r="F44" s="8">
        <f t="shared" si="0"/>
        <v>96.2</v>
      </c>
      <c r="G44" s="18" t="str">
        <f t="shared" si="1"/>
        <v>第2名</v>
      </c>
      <c r="H44" s="18" t="str">
        <f t="shared" si="2"/>
        <v>优秀</v>
      </c>
    </row>
    <row r="45" spans="1:8" ht="22" customHeight="1" x14ac:dyDescent="0.25">
      <c r="A45" s="11" t="s">
        <v>48</v>
      </c>
      <c r="B45" s="9" t="str">
        <f>VLOOKUP(A45,档案[#All],2,FALSE)</f>
        <v>李北冥</v>
      </c>
      <c r="C45" s="5">
        <v>88</v>
      </c>
      <c r="D45" s="5">
        <v>91</v>
      </c>
      <c r="E45" s="5">
        <v>93</v>
      </c>
      <c r="F45" s="7">
        <f t="shared" si="0"/>
        <v>90.9</v>
      </c>
      <c r="G45" s="17" t="str">
        <f t="shared" si="1"/>
        <v>第18名</v>
      </c>
      <c r="H45" s="17" t="str">
        <f t="shared" si="2"/>
        <v>优秀</v>
      </c>
    </row>
  </sheetData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5"/>
  <sheetViews>
    <sheetView topLeftCell="A6" workbookViewId="0">
      <selection sqref="A1:H45"/>
    </sheetView>
  </sheetViews>
  <sheetFormatPr defaultRowHeight="14" x14ac:dyDescent="0.25"/>
  <cols>
    <col min="1" max="8" width="14.6328125" customWidth="1"/>
  </cols>
  <sheetData>
    <row r="1" spans="1:9" ht="22" customHeight="1" x14ac:dyDescent="0.25">
      <c r="A1" s="3" t="s">
        <v>0</v>
      </c>
      <c r="B1" s="4" t="s">
        <v>1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71</v>
      </c>
    </row>
    <row r="2" spans="1:9" ht="22" customHeight="1" x14ac:dyDescent="0.25">
      <c r="A2" s="11" t="s">
        <v>49</v>
      </c>
      <c r="B2" s="21" t="str">
        <f>VLOOKUP(A2,档案[#All],2,FALSE)</f>
        <v>宋子丹</v>
      </c>
      <c r="C2" s="5">
        <v>83</v>
      </c>
      <c r="D2" s="5">
        <v>84</v>
      </c>
      <c r="E2" s="5">
        <v>67</v>
      </c>
      <c r="F2" s="22">
        <f>C2*30%+D2*30%+E2*40%</f>
        <v>76.899999999999991</v>
      </c>
      <c r="G2" s="21" t="str">
        <f>"第"&amp;_xlfn.RANK.EQ(F2,F$2:F$45)&amp;"名"</f>
        <v>第32名</v>
      </c>
      <c r="H2" s="21" t="str">
        <f>IF(F2&gt;=90,"优秀",IF(F2&gt;=75,"良好",IF(F2&gt;=H260,"及格","不合格")))</f>
        <v>良好</v>
      </c>
      <c r="I2" s="1"/>
    </row>
    <row r="3" spans="1:9" ht="22" customHeight="1" x14ac:dyDescent="0.25">
      <c r="A3" s="11" t="s">
        <v>6</v>
      </c>
      <c r="B3" s="9" t="str">
        <f>VLOOKUP(A3,档案[#All],2,FALSE)</f>
        <v>郑菁华</v>
      </c>
      <c r="C3" s="5">
        <v>100</v>
      </c>
      <c r="D3" s="5">
        <v>96</v>
      </c>
      <c r="E3" s="5">
        <v>86</v>
      </c>
      <c r="F3" s="7">
        <f t="shared" ref="F3:F45" si="0">C3*30%+D3*30%+E3*40%</f>
        <v>93.199999999999989</v>
      </c>
      <c r="G3" s="17" t="str">
        <f t="shared" ref="G3:G45" si="1">"第"&amp;_xlfn.RANK.EQ(F3,F$2:F$45)&amp;"名"</f>
        <v>第6名</v>
      </c>
      <c r="H3" s="17" t="str">
        <f t="shared" ref="H3:H45" si="2">IF(F3&gt;=90,"优秀",IF(F3&gt;=75,"良好",IF(F3&gt;=H261,"及格","不合格")))</f>
        <v>优秀</v>
      </c>
      <c r="I3" s="1"/>
    </row>
    <row r="4" spans="1:9" ht="22" customHeight="1" x14ac:dyDescent="0.25">
      <c r="A4" s="12" t="s">
        <v>7</v>
      </c>
      <c r="B4" s="10" t="str">
        <f>VLOOKUP(A4,档案[#All],2,FALSE)</f>
        <v>张雄杰</v>
      </c>
      <c r="C4" s="6">
        <v>84</v>
      </c>
      <c r="D4" s="6">
        <v>62</v>
      </c>
      <c r="E4" s="6">
        <v>76</v>
      </c>
      <c r="F4" s="8">
        <f t="shared" si="0"/>
        <v>74.2</v>
      </c>
      <c r="G4" s="18" t="str">
        <f t="shared" si="1"/>
        <v>第35名</v>
      </c>
      <c r="H4" s="18" t="str">
        <f t="shared" si="2"/>
        <v>及格</v>
      </c>
      <c r="I4" s="1"/>
    </row>
    <row r="5" spans="1:9" ht="22" customHeight="1" x14ac:dyDescent="0.25">
      <c r="A5" s="11" t="s">
        <v>8</v>
      </c>
      <c r="B5" s="9" t="str">
        <f>VLOOKUP(A5,档案[#All],2,FALSE)</f>
        <v>江晓勇</v>
      </c>
      <c r="C5" s="5">
        <v>74</v>
      </c>
      <c r="D5" s="5">
        <v>88</v>
      </c>
      <c r="E5" s="5">
        <v>95</v>
      </c>
      <c r="F5" s="7">
        <f t="shared" si="0"/>
        <v>86.6</v>
      </c>
      <c r="G5" s="17" t="str">
        <f t="shared" si="1"/>
        <v>第21名</v>
      </c>
      <c r="H5" s="17" t="str">
        <f t="shared" si="2"/>
        <v>良好</v>
      </c>
      <c r="I5" s="1"/>
    </row>
    <row r="6" spans="1:9" ht="22" customHeight="1" x14ac:dyDescent="0.25">
      <c r="A6" s="12" t="s">
        <v>9</v>
      </c>
      <c r="B6" s="10" t="str">
        <f>VLOOKUP(A6,档案[#All],2,FALSE)</f>
        <v>齐小娟</v>
      </c>
      <c r="C6" s="6">
        <v>92</v>
      </c>
      <c r="D6" s="6">
        <v>89</v>
      </c>
      <c r="E6" s="6">
        <v>85</v>
      </c>
      <c r="F6" s="8">
        <f t="shared" si="0"/>
        <v>88.3</v>
      </c>
      <c r="G6" s="18" t="str">
        <f t="shared" si="1"/>
        <v>第19名</v>
      </c>
      <c r="H6" s="18" t="str">
        <f t="shared" si="2"/>
        <v>良好</v>
      </c>
      <c r="I6" s="1"/>
    </row>
    <row r="7" spans="1:9" ht="22" customHeight="1" x14ac:dyDescent="0.25">
      <c r="A7" s="11" t="s">
        <v>10</v>
      </c>
      <c r="B7" s="9" t="str">
        <f>VLOOKUP(A7,档案[#All],2,FALSE)</f>
        <v>孙如红</v>
      </c>
      <c r="C7" s="5">
        <v>95</v>
      </c>
      <c r="D7" s="5">
        <v>85</v>
      </c>
      <c r="E7" s="5">
        <v>86</v>
      </c>
      <c r="F7" s="7">
        <f t="shared" si="0"/>
        <v>88.4</v>
      </c>
      <c r="G7" s="17" t="str">
        <f t="shared" si="1"/>
        <v>第18名</v>
      </c>
      <c r="H7" s="17" t="str">
        <f t="shared" si="2"/>
        <v>良好</v>
      </c>
      <c r="I7" s="1"/>
    </row>
    <row r="8" spans="1:9" ht="22" customHeight="1" x14ac:dyDescent="0.25">
      <c r="A8" s="12" t="s">
        <v>11</v>
      </c>
      <c r="B8" s="10" t="str">
        <f>VLOOKUP(A8,档案[#All],2,FALSE)</f>
        <v>甄士隐</v>
      </c>
      <c r="C8" s="6">
        <v>89</v>
      </c>
      <c r="D8" s="6">
        <v>79</v>
      </c>
      <c r="E8" s="6">
        <v>85</v>
      </c>
      <c r="F8" s="8">
        <f t="shared" si="0"/>
        <v>84.4</v>
      </c>
      <c r="G8" s="18" t="str">
        <f t="shared" si="1"/>
        <v>第25名</v>
      </c>
      <c r="H8" s="18" t="str">
        <f t="shared" si="2"/>
        <v>良好</v>
      </c>
      <c r="I8" s="1"/>
    </row>
    <row r="9" spans="1:9" ht="22" customHeight="1" x14ac:dyDescent="0.25">
      <c r="A9" s="11" t="s">
        <v>12</v>
      </c>
      <c r="B9" s="9" t="str">
        <f>VLOOKUP(A9,档案[#All],2,FALSE)</f>
        <v>周梦飞</v>
      </c>
      <c r="C9" s="5">
        <v>94</v>
      </c>
      <c r="D9" s="5">
        <v>92</v>
      </c>
      <c r="E9" s="5">
        <v>93</v>
      </c>
      <c r="F9" s="7">
        <f t="shared" si="0"/>
        <v>93</v>
      </c>
      <c r="G9" s="17" t="str">
        <f t="shared" si="1"/>
        <v>第8名</v>
      </c>
      <c r="H9" s="17" t="str">
        <f t="shared" si="2"/>
        <v>优秀</v>
      </c>
      <c r="I9" s="1"/>
    </row>
    <row r="10" spans="1:9" ht="22" customHeight="1" x14ac:dyDescent="0.25">
      <c r="A10" s="12" t="s">
        <v>13</v>
      </c>
      <c r="B10" s="10" t="str">
        <f>VLOOKUP(A10,档案[#All],2,FALSE)</f>
        <v>杜春兰</v>
      </c>
      <c r="C10" s="6">
        <v>67</v>
      </c>
      <c r="D10" s="6">
        <v>79</v>
      </c>
      <c r="E10" s="6">
        <v>58</v>
      </c>
      <c r="F10" s="8">
        <f t="shared" si="0"/>
        <v>67</v>
      </c>
      <c r="G10" s="18" t="str">
        <f t="shared" si="1"/>
        <v>第42名</v>
      </c>
      <c r="H10" s="18" t="str">
        <f t="shared" si="2"/>
        <v>及格</v>
      </c>
      <c r="I10" s="1"/>
    </row>
    <row r="11" spans="1:9" ht="22" customHeight="1" x14ac:dyDescent="0.25">
      <c r="A11" s="11" t="s">
        <v>14</v>
      </c>
      <c r="B11" s="9" t="str">
        <f>VLOOKUP(A11,档案[#All],2,FALSE)</f>
        <v>苏国强</v>
      </c>
      <c r="C11" s="5">
        <v>64</v>
      </c>
      <c r="D11" s="5">
        <v>77</v>
      </c>
      <c r="E11" s="5">
        <v>62</v>
      </c>
      <c r="F11" s="7">
        <f t="shared" si="0"/>
        <v>67.099999999999994</v>
      </c>
      <c r="G11" s="17" t="str">
        <f t="shared" si="1"/>
        <v>第41名</v>
      </c>
      <c r="H11" s="17" t="str">
        <f t="shared" si="2"/>
        <v>及格</v>
      </c>
      <c r="I11" s="1"/>
    </row>
    <row r="12" spans="1:9" ht="22" customHeight="1" x14ac:dyDescent="0.25">
      <c r="A12" s="12" t="s">
        <v>15</v>
      </c>
      <c r="B12" s="10" t="str">
        <f>VLOOKUP(A12,档案[#All],2,FALSE)</f>
        <v>张杰</v>
      </c>
      <c r="C12" s="6">
        <v>96</v>
      </c>
      <c r="D12" s="6">
        <v>92</v>
      </c>
      <c r="E12" s="6">
        <v>94</v>
      </c>
      <c r="F12" s="8">
        <f t="shared" si="0"/>
        <v>94</v>
      </c>
      <c r="G12" s="18" t="str">
        <f t="shared" si="1"/>
        <v>第4名</v>
      </c>
      <c r="H12" s="18" t="str">
        <f t="shared" si="2"/>
        <v>优秀</v>
      </c>
      <c r="I12" s="1"/>
    </row>
    <row r="13" spans="1:9" ht="22" customHeight="1" x14ac:dyDescent="0.25">
      <c r="A13" s="11" t="s">
        <v>16</v>
      </c>
      <c r="B13" s="9" t="str">
        <f>VLOOKUP(A13,档案[#All],2,FALSE)</f>
        <v>吉莉莉</v>
      </c>
      <c r="C13" s="5">
        <v>77</v>
      </c>
      <c r="D13" s="5">
        <v>83</v>
      </c>
      <c r="E13" s="5">
        <v>79</v>
      </c>
      <c r="F13" s="7">
        <f t="shared" si="0"/>
        <v>79.599999999999994</v>
      </c>
      <c r="G13" s="17" t="str">
        <f t="shared" si="1"/>
        <v>第31名</v>
      </c>
      <c r="H13" s="17" t="str">
        <f t="shared" si="2"/>
        <v>良好</v>
      </c>
      <c r="I13" s="1"/>
    </row>
    <row r="14" spans="1:9" ht="22" customHeight="1" x14ac:dyDescent="0.25">
      <c r="A14" s="12" t="s">
        <v>17</v>
      </c>
      <c r="B14" s="10" t="str">
        <f>VLOOKUP(A14,档案[#All],2,FALSE)</f>
        <v>莫一明</v>
      </c>
      <c r="C14" s="6">
        <v>87</v>
      </c>
      <c r="D14" s="6">
        <v>92</v>
      </c>
      <c r="E14" s="6">
        <v>88</v>
      </c>
      <c r="F14" s="8">
        <f t="shared" si="0"/>
        <v>88.9</v>
      </c>
      <c r="G14" s="18" t="str">
        <f t="shared" si="1"/>
        <v>第17名</v>
      </c>
      <c r="H14" s="18" t="str">
        <f t="shared" si="2"/>
        <v>良好</v>
      </c>
      <c r="I14" s="1"/>
    </row>
    <row r="15" spans="1:9" ht="22" customHeight="1" x14ac:dyDescent="0.25">
      <c r="A15" s="11" t="s">
        <v>18</v>
      </c>
      <c r="B15" s="9" t="str">
        <f>VLOOKUP(A15,档案[#All],2,FALSE)</f>
        <v>郭晶晶</v>
      </c>
      <c r="C15" s="5">
        <v>85</v>
      </c>
      <c r="D15" s="5">
        <v>90</v>
      </c>
      <c r="E15" s="5">
        <v>93</v>
      </c>
      <c r="F15" s="7">
        <f t="shared" si="0"/>
        <v>89.7</v>
      </c>
      <c r="G15" s="17" t="str">
        <f t="shared" si="1"/>
        <v>第14名</v>
      </c>
      <c r="H15" s="17" t="str">
        <f t="shared" si="2"/>
        <v>良好</v>
      </c>
      <c r="I15" s="1"/>
    </row>
    <row r="16" spans="1:9" ht="22" customHeight="1" x14ac:dyDescent="0.25">
      <c r="A16" s="12" t="s">
        <v>19</v>
      </c>
      <c r="B16" s="10" t="str">
        <f>VLOOKUP(A16,档案[#All],2,FALSE)</f>
        <v>侯登科</v>
      </c>
      <c r="C16" s="6">
        <v>72</v>
      </c>
      <c r="D16" s="6">
        <v>68</v>
      </c>
      <c r="E16" s="6">
        <v>66</v>
      </c>
      <c r="F16" s="8">
        <f t="shared" si="0"/>
        <v>68.400000000000006</v>
      </c>
      <c r="G16" s="18" t="str">
        <f t="shared" si="1"/>
        <v>第38名</v>
      </c>
      <c r="H16" s="18" t="str">
        <f t="shared" si="2"/>
        <v>及格</v>
      </c>
      <c r="I16" s="1"/>
    </row>
    <row r="17" spans="1:9" ht="22" customHeight="1" x14ac:dyDescent="0.25">
      <c r="A17" s="11" t="s">
        <v>20</v>
      </c>
      <c r="B17" s="9" t="str">
        <f>VLOOKUP(A17,档案[#All],2,FALSE)</f>
        <v>宋子文</v>
      </c>
      <c r="C17" s="5">
        <v>87</v>
      </c>
      <c r="D17" s="5">
        <v>92</v>
      </c>
      <c r="E17" s="5">
        <v>89</v>
      </c>
      <c r="F17" s="7">
        <f t="shared" si="0"/>
        <v>89.3</v>
      </c>
      <c r="G17" s="17" t="str">
        <f t="shared" si="1"/>
        <v>第15名</v>
      </c>
      <c r="H17" s="17" t="str">
        <f t="shared" si="2"/>
        <v>良好</v>
      </c>
      <c r="I17" s="1"/>
    </row>
    <row r="18" spans="1:9" ht="22" customHeight="1" x14ac:dyDescent="0.25">
      <c r="A18" s="12" t="s">
        <v>21</v>
      </c>
      <c r="B18" s="10" t="str">
        <f>VLOOKUP(A18,档案[#All],2,FALSE)</f>
        <v>马小军</v>
      </c>
      <c r="C18" s="6">
        <v>78</v>
      </c>
      <c r="D18" s="6">
        <v>57</v>
      </c>
      <c r="E18" s="6">
        <v>67</v>
      </c>
      <c r="F18" s="8">
        <f t="shared" si="0"/>
        <v>67.3</v>
      </c>
      <c r="G18" s="18" t="str">
        <f t="shared" si="1"/>
        <v>第39名</v>
      </c>
      <c r="H18" s="18" t="str">
        <f t="shared" si="2"/>
        <v>及格</v>
      </c>
      <c r="I18" s="1"/>
    </row>
    <row r="19" spans="1:9" ht="22" customHeight="1" x14ac:dyDescent="0.25">
      <c r="A19" s="11" t="s">
        <v>22</v>
      </c>
      <c r="B19" s="9" t="str">
        <f>VLOOKUP(A19,档案[#All],2,FALSE)</f>
        <v>郑秀丽</v>
      </c>
      <c r="C19" s="5">
        <v>66</v>
      </c>
      <c r="D19" s="5">
        <v>75</v>
      </c>
      <c r="E19" s="5">
        <v>80</v>
      </c>
      <c r="F19" s="7">
        <f t="shared" si="0"/>
        <v>74.3</v>
      </c>
      <c r="G19" s="17" t="str">
        <f t="shared" si="1"/>
        <v>第34名</v>
      </c>
      <c r="H19" s="17" t="str">
        <f t="shared" si="2"/>
        <v>及格</v>
      </c>
      <c r="I19" s="1"/>
    </row>
    <row r="20" spans="1:9" ht="22" customHeight="1" x14ac:dyDescent="0.25">
      <c r="A20" s="12" t="s">
        <v>23</v>
      </c>
      <c r="B20" s="10" t="str">
        <f>VLOOKUP(A20,档案[#All],2,FALSE)</f>
        <v>刘小红</v>
      </c>
      <c r="C20" s="6">
        <v>90</v>
      </c>
      <c r="D20" s="6">
        <v>81</v>
      </c>
      <c r="E20" s="6">
        <v>85</v>
      </c>
      <c r="F20" s="8">
        <f t="shared" si="0"/>
        <v>85.3</v>
      </c>
      <c r="G20" s="18" t="str">
        <f t="shared" si="1"/>
        <v>第23名</v>
      </c>
      <c r="H20" s="18" t="str">
        <f t="shared" si="2"/>
        <v>良好</v>
      </c>
    </row>
    <row r="21" spans="1:9" ht="22" customHeight="1" x14ac:dyDescent="0.25">
      <c r="A21" s="11" t="s">
        <v>24</v>
      </c>
      <c r="B21" s="9" t="str">
        <f>VLOOKUP(A21,档案[#All],2,FALSE)</f>
        <v>陈家洛</v>
      </c>
      <c r="C21" s="5">
        <v>85</v>
      </c>
      <c r="D21" s="5">
        <v>81</v>
      </c>
      <c r="E21" s="5">
        <v>76</v>
      </c>
      <c r="F21" s="7">
        <f t="shared" si="0"/>
        <v>80.2</v>
      </c>
      <c r="G21" s="17" t="str">
        <f t="shared" si="1"/>
        <v>第30名</v>
      </c>
      <c r="H21" s="17" t="str">
        <f t="shared" si="2"/>
        <v>良好</v>
      </c>
    </row>
    <row r="22" spans="1:9" ht="22" customHeight="1" x14ac:dyDescent="0.25">
      <c r="A22" s="12" t="s">
        <v>25</v>
      </c>
      <c r="B22" s="10" t="str">
        <f>VLOOKUP(A22,档案[#All],2,FALSE)</f>
        <v>张国强</v>
      </c>
      <c r="C22" s="6">
        <v>68</v>
      </c>
      <c r="D22" s="6">
        <v>66</v>
      </c>
      <c r="E22" s="6">
        <v>71</v>
      </c>
      <c r="F22" s="8">
        <f t="shared" si="0"/>
        <v>68.600000000000009</v>
      </c>
      <c r="G22" s="18" t="str">
        <f t="shared" si="1"/>
        <v>第37名</v>
      </c>
      <c r="H22" s="18" t="str">
        <f t="shared" si="2"/>
        <v>及格</v>
      </c>
    </row>
    <row r="23" spans="1:9" ht="22" customHeight="1" x14ac:dyDescent="0.25">
      <c r="A23" s="11" t="s">
        <v>26</v>
      </c>
      <c r="B23" s="9" t="str">
        <f>VLOOKUP(A23,档案[#All],2,FALSE)</f>
        <v>姚南</v>
      </c>
      <c r="C23" s="5">
        <v>90</v>
      </c>
      <c r="D23" s="5">
        <v>92</v>
      </c>
      <c r="E23" s="5">
        <v>93</v>
      </c>
      <c r="F23" s="7">
        <f t="shared" si="0"/>
        <v>91.8</v>
      </c>
      <c r="G23" s="17" t="str">
        <f t="shared" si="1"/>
        <v>第10名</v>
      </c>
      <c r="H23" s="17" t="str">
        <f t="shared" si="2"/>
        <v>优秀</v>
      </c>
    </row>
    <row r="24" spans="1:9" ht="22" customHeight="1" x14ac:dyDescent="0.25">
      <c r="A24" s="12" t="s">
        <v>27</v>
      </c>
      <c r="B24" s="10" t="str">
        <f>VLOOKUP(A24,档案[#All],2,FALSE)</f>
        <v>徐霞客</v>
      </c>
      <c r="C24" s="6">
        <v>66</v>
      </c>
      <c r="D24" s="6">
        <v>54</v>
      </c>
      <c r="E24" s="6">
        <v>78</v>
      </c>
      <c r="F24" s="8">
        <f t="shared" si="0"/>
        <v>67.2</v>
      </c>
      <c r="G24" s="18" t="str">
        <f t="shared" si="1"/>
        <v>第40名</v>
      </c>
      <c r="H24" s="18" t="str">
        <f t="shared" si="2"/>
        <v>及格</v>
      </c>
    </row>
    <row r="25" spans="1:9" ht="22" customHeight="1" x14ac:dyDescent="0.25">
      <c r="A25" s="11" t="s">
        <v>28</v>
      </c>
      <c r="B25" s="9" t="str">
        <f>VLOOKUP(A25,档案[#All],2,FALSE)</f>
        <v>孙令煊</v>
      </c>
      <c r="C25" s="5">
        <v>98</v>
      </c>
      <c r="D25" s="5">
        <v>87</v>
      </c>
      <c r="E25" s="5">
        <v>94</v>
      </c>
      <c r="F25" s="7">
        <f t="shared" si="0"/>
        <v>93.1</v>
      </c>
      <c r="G25" s="17" t="str">
        <f t="shared" si="1"/>
        <v>第7名</v>
      </c>
      <c r="H25" s="17" t="str">
        <f t="shared" si="2"/>
        <v>优秀</v>
      </c>
    </row>
    <row r="26" spans="1:9" ht="22" customHeight="1" x14ac:dyDescent="0.25">
      <c r="A26" s="12" t="s">
        <v>29</v>
      </c>
      <c r="B26" s="10" t="str">
        <f>VLOOKUP(A26,档案[#All],2,FALSE)</f>
        <v>杜学江</v>
      </c>
      <c r="C26" s="6">
        <v>61</v>
      </c>
      <c r="D26" s="6">
        <v>64</v>
      </c>
      <c r="E26" s="6">
        <v>69</v>
      </c>
      <c r="F26" s="8">
        <f t="shared" si="0"/>
        <v>65.099999999999994</v>
      </c>
      <c r="G26" s="18" t="str">
        <f t="shared" si="1"/>
        <v>第43名</v>
      </c>
      <c r="H26" s="18" t="str">
        <f t="shared" si="2"/>
        <v>及格</v>
      </c>
    </row>
    <row r="27" spans="1:9" ht="22" customHeight="1" x14ac:dyDescent="0.25">
      <c r="A27" s="11" t="s">
        <v>30</v>
      </c>
      <c r="B27" s="9" t="str">
        <f>VLOOKUP(A27,档案[#All],2,FALSE)</f>
        <v>齐飞扬</v>
      </c>
      <c r="C27" s="5">
        <v>68</v>
      </c>
      <c r="D27" s="5">
        <v>95</v>
      </c>
      <c r="E27" s="5">
        <v>80</v>
      </c>
      <c r="F27" s="7">
        <f t="shared" si="0"/>
        <v>80.900000000000006</v>
      </c>
      <c r="G27" s="17" t="str">
        <f t="shared" si="1"/>
        <v>第29名</v>
      </c>
      <c r="H27" s="17" t="str">
        <f t="shared" si="2"/>
        <v>良好</v>
      </c>
    </row>
    <row r="28" spans="1:9" ht="22" customHeight="1" x14ac:dyDescent="0.25">
      <c r="A28" s="12" t="s">
        <v>31</v>
      </c>
      <c r="B28" s="10" t="str">
        <f>VLOOKUP(A28,档案[#All],2,FALSE)</f>
        <v>苏解玉</v>
      </c>
      <c r="C28" s="6">
        <v>90</v>
      </c>
      <c r="D28" s="6">
        <v>88</v>
      </c>
      <c r="E28" s="6">
        <v>92</v>
      </c>
      <c r="F28" s="8">
        <f t="shared" si="0"/>
        <v>90.2</v>
      </c>
      <c r="G28" s="18" t="str">
        <f t="shared" si="1"/>
        <v>第13名</v>
      </c>
      <c r="H28" s="18" t="str">
        <f t="shared" si="2"/>
        <v>优秀</v>
      </c>
    </row>
    <row r="29" spans="1:9" ht="22" customHeight="1" x14ac:dyDescent="0.25">
      <c r="A29" s="11" t="s">
        <v>32</v>
      </c>
      <c r="B29" s="9" t="str">
        <f>VLOOKUP(A29,档案[#All],2,FALSE)</f>
        <v>陈万地</v>
      </c>
      <c r="C29" s="5">
        <v>91</v>
      </c>
      <c r="D29" s="5">
        <v>88</v>
      </c>
      <c r="E29" s="5">
        <v>93</v>
      </c>
      <c r="F29" s="7">
        <f t="shared" si="0"/>
        <v>90.9</v>
      </c>
      <c r="G29" s="17" t="str">
        <f t="shared" si="1"/>
        <v>第11名</v>
      </c>
      <c r="H29" s="17" t="str">
        <f t="shared" si="2"/>
        <v>优秀</v>
      </c>
    </row>
    <row r="30" spans="1:9" ht="22" customHeight="1" x14ac:dyDescent="0.25">
      <c r="A30" s="12" t="s">
        <v>33</v>
      </c>
      <c r="B30" s="10" t="str">
        <f>VLOOKUP(A30,档案[#All],2,FALSE)</f>
        <v>张国强</v>
      </c>
      <c r="C30" s="6">
        <v>67</v>
      </c>
      <c r="D30" s="6">
        <v>78</v>
      </c>
      <c r="E30" s="6">
        <v>66</v>
      </c>
      <c r="F30" s="8">
        <f t="shared" si="0"/>
        <v>69.900000000000006</v>
      </c>
      <c r="G30" s="18" t="str">
        <f t="shared" si="1"/>
        <v>第36名</v>
      </c>
      <c r="H30" s="18" t="str">
        <f t="shared" si="2"/>
        <v>及格</v>
      </c>
    </row>
    <row r="31" spans="1:9" ht="22" customHeight="1" x14ac:dyDescent="0.25">
      <c r="A31" s="11" t="s">
        <v>34</v>
      </c>
      <c r="B31" s="9" t="str">
        <f>VLOOKUP(A31,档案[#All],2,FALSE)</f>
        <v>刘小锋</v>
      </c>
      <c r="C31" s="5">
        <v>86</v>
      </c>
      <c r="D31" s="5">
        <v>65</v>
      </c>
      <c r="E31" s="5">
        <v>78</v>
      </c>
      <c r="F31" s="7">
        <f t="shared" si="0"/>
        <v>76.5</v>
      </c>
      <c r="G31" s="17" t="str">
        <f t="shared" si="1"/>
        <v>第33名</v>
      </c>
      <c r="H31" s="17" t="str">
        <f t="shared" si="2"/>
        <v>良好</v>
      </c>
    </row>
    <row r="32" spans="1:9" ht="22" customHeight="1" x14ac:dyDescent="0.25">
      <c r="A32" s="12" t="s">
        <v>35</v>
      </c>
      <c r="B32" s="10" t="str">
        <f>VLOOKUP(A32,档案[#All],2,FALSE)</f>
        <v>张鹏举</v>
      </c>
      <c r="C32" s="6">
        <v>77</v>
      </c>
      <c r="D32" s="6">
        <v>88</v>
      </c>
      <c r="E32" s="6">
        <v>82</v>
      </c>
      <c r="F32" s="8">
        <f t="shared" si="0"/>
        <v>82.300000000000011</v>
      </c>
      <c r="G32" s="18" t="str">
        <f t="shared" si="1"/>
        <v>第27名</v>
      </c>
      <c r="H32" s="18" t="str">
        <f t="shared" si="2"/>
        <v>良好</v>
      </c>
    </row>
    <row r="33" spans="1:8" ht="22" customHeight="1" x14ac:dyDescent="0.25">
      <c r="A33" s="11" t="s">
        <v>36</v>
      </c>
      <c r="B33" s="9" t="str">
        <f>VLOOKUP(A33,档案[#All],2,FALSE)</f>
        <v>孙玉敏</v>
      </c>
      <c r="C33" s="5">
        <v>82</v>
      </c>
      <c r="D33" s="5">
        <v>84</v>
      </c>
      <c r="E33" s="5">
        <v>87</v>
      </c>
      <c r="F33" s="7">
        <f t="shared" si="0"/>
        <v>84.6</v>
      </c>
      <c r="G33" s="17" t="str">
        <f t="shared" si="1"/>
        <v>第24名</v>
      </c>
      <c r="H33" s="17" t="str">
        <f t="shared" si="2"/>
        <v>良好</v>
      </c>
    </row>
    <row r="34" spans="1:8" ht="22" customHeight="1" x14ac:dyDescent="0.25">
      <c r="A34" s="12" t="s">
        <v>37</v>
      </c>
      <c r="B34" s="10" t="str">
        <f>VLOOKUP(A34,档案[#All],2,FALSE)</f>
        <v>王清华</v>
      </c>
      <c r="C34" s="6">
        <v>93</v>
      </c>
      <c r="D34" s="6">
        <v>81</v>
      </c>
      <c r="E34" s="6">
        <v>92</v>
      </c>
      <c r="F34" s="8">
        <f t="shared" si="0"/>
        <v>89</v>
      </c>
      <c r="G34" s="18" t="str">
        <f t="shared" si="1"/>
        <v>第16名</v>
      </c>
      <c r="H34" s="18" t="str">
        <f t="shared" si="2"/>
        <v>良好</v>
      </c>
    </row>
    <row r="35" spans="1:8" ht="22" customHeight="1" x14ac:dyDescent="0.25">
      <c r="A35" s="11" t="s">
        <v>38</v>
      </c>
      <c r="B35" s="9" t="str">
        <f>VLOOKUP(A35,档案[#All],2,FALSE)</f>
        <v>李春娜</v>
      </c>
      <c r="C35" s="5">
        <v>98</v>
      </c>
      <c r="D35" s="5">
        <v>93</v>
      </c>
      <c r="E35" s="5">
        <v>96</v>
      </c>
      <c r="F35" s="7">
        <f t="shared" si="0"/>
        <v>95.7</v>
      </c>
      <c r="G35" s="17" t="str">
        <f t="shared" si="1"/>
        <v>第1名</v>
      </c>
      <c r="H35" s="17" t="str">
        <f t="shared" si="2"/>
        <v>优秀</v>
      </c>
    </row>
    <row r="36" spans="1:8" ht="22" customHeight="1" x14ac:dyDescent="0.25">
      <c r="A36" s="12" t="s">
        <v>39</v>
      </c>
      <c r="B36" s="10" t="str">
        <f>VLOOKUP(A36,档案[#All],2,FALSE)</f>
        <v>倪冬声</v>
      </c>
      <c r="C36" s="6">
        <v>93</v>
      </c>
      <c r="D36" s="6">
        <v>96</v>
      </c>
      <c r="E36" s="6">
        <v>92</v>
      </c>
      <c r="F36" s="8">
        <f t="shared" si="0"/>
        <v>93.5</v>
      </c>
      <c r="G36" s="18" t="str">
        <f t="shared" si="1"/>
        <v>第5名</v>
      </c>
      <c r="H36" s="18" t="str">
        <f t="shared" si="2"/>
        <v>优秀</v>
      </c>
    </row>
    <row r="37" spans="1:8" ht="22" customHeight="1" x14ac:dyDescent="0.25">
      <c r="A37" s="11" t="s">
        <v>40</v>
      </c>
      <c r="B37" s="9" t="str">
        <f>VLOOKUP(A37,档案[#All],2,FALSE)</f>
        <v>闫朝霞</v>
      </c>
      <c r="C37" s="5">
        <v>82</v>
      </c>
      <c r="D37" s="5">
        <v>86</v>
      </c>
      <c r="E37" s="5">
        <v>83</v>
      </c>
      <c r="F37" s="7">
        <f t="shared" si="0"/>
        <v>83.6</v>
      </c>
      <c r="G37" s="17" t="str">
        <f t="shared" si="1"/>
        <v>第26名</v>
      </c>
      <c r="H37" s="17" t="str">
        <f t="shared" si="2"/>
        <v>良好</v>
      </c>
    </row>
    <row r="38" spans="1:8" ht="22" customHeight="1" x14ac:dyDescent="0.25">
      <c r="A38" s="12" t="s">
        <v>41</v>
      </c>
      <c r="B38" s="10" t="str">
        <f>VLOOKUP(A38,档案[#All],2,FALSE)</f>
        <v>康秋林</v>
      </c>
      <c r="C38" s="6">
        <v>85</v>
      </c>
      <c r="D38" s="6">
        <v>98</v>
      </c>
      <c r="E38" s="6">
        <v>94</v>
      </c>
      <c r="F38" s="8">
        <f t="shared" si="0"/>
        <v>92.5</v>
      </c>
      <c r="G38" s="18" t="str">
        <f t="shared" si="1"/>
        <v>第9名</v>
      </c>
      <c r="H38" s="18" t="str">
        <f t="shared" si="2"/>
        <v>优秀</v>
      </c>
    </row>
    <row r="39" spans="1:8" ht="22" customHeight="1" x14ac:dyDescent="0.25">
      <c r="A39" s="11" t="s">
        <v>42</v>
      </c>
      <c r="B39" s="9" t="str">
        <f>VLOOKUP(A39,档案[#All],2,FALSE)</f>
        <v>钱飞虎</v>
      </c>
      <c r="C39" s="5">
        <v>93</v>
      </c>
      <c r="D39" s="5">
        <v>96</v>
      </c>
      <c r="E39" s="5">
        <v>94</v>
      </c>
      <c r="F39" s="7">
        <f t="shared" si="0"/>
        <v>94.3</v>
      </c>
      <c r="G39" s="17" t="str">
        <f t="shared" si="1"/>
        <v>第3名</v>
      </c>
      <c r="H39" s="17" t="str">
        <f t="shared" si="2"/>
        <v>优秀</v>
      </c>
    </row>
    <row r="40" spans="1:8" ht="22" customHeight="1" x14ac:dyDescent="0.25">
      <c r="A40" s="12" t="s">
        <v>43</v>
      </c>
      <c r="B40" s="10" t="str">
        <f>VLOOKUP(A40,档案[#All],2,FALSE)</f>
        <v>吕文伟</v>
      </c>
      <c r="C40" s="6">
        <v>88</v>
      </c>
      <c r="D40" s="6">
        <v>89</v>
      </c>
      <c r="E40" s="6">
        <v>94</v>
      </c>
      <c r="F40" s="8">
        <f t="shared" si="0"/>
        <v>90.699999999999989</v>
      </c>
      <c r="G40" s="18" t="str">
        <f t="shared" si="1"/>
        <v>第12名</v>
      </c>
      <c r="H40" s="18" t="str">
        <f t="shared" si="2"/>
        <v>优秀</v>
      </c>
    </row>
    <row r="41" spans="1:8" ht="22" customHeight="1" x14ac:dyDescent="0.25">
      <c r="A41" s="11" t="s">
        <v>44</v>
      </c>
      <c r="B41" s="9" t="str">
        <f>VLOOKUP(A41,档案[#All],2,FALSE)</f>
        <v>方天宇</v>
      </c>
      <c r="C41" s="5">
        <v>79</v>
      </c>
      <c r="D41" s="5">
        <v>74</v>
      </c>
      <c r="E41" s="5">
        <v>88</v>
      </c>
      <c r="F41" s="7">
        <f t="shared" si="0"/>
        <v>81.099999999999994</v>
      </c>
      <c r="G41" s="17" t="str">
        <f t="shared" si="1"/>
        <v>第28名</v>
      </c>
      <c r="H41" s="17" t="str">
        <f t="shared" si="2"/>
        <v>良好</v>
      </c>
    </row>
    <row r="42" spans="1:8" ht="22" customHeight="1" x14ac:dyDescent="0.25">
      <c r="A42" s="12" t="s">
        <v>45</v>
      </c>
      <c r="B42" s="10" t="str">
        <f>VLOOKUP(A42,档案[#All],2,FALSE)</f>
        <v>郎润</v>
      </c>
      <c r="C42" s="6">
        <v>85</v>
      </c>
      <c r="D42" s="6">
        <v>86</v>
      </c>
      <c r="E42" s="6">
        <v>88</v>
      </c>
      <c r="F42" s="8">
        <f t="shared" si="0"/>
        <v>86.5</v>
      </c>
      <c r="G42" s="18" t="str">
        <f t="shared" si="1"/>
        <v>第22名</v>
      </c>
      <c r="H42" s="18" t="str">
        <f t="shared" si="2"/>
        <v>良好</v>
      </c>
    </row>
    <row r="43" spans="1:8" ht="22" customHeight="1" x14ac:dyDescent="0.25">
      <c r="A43" s="11" t="s">
        <v>46</v>
      </c>
      <c r="B43" s="9" t="str">
        <f>VLOOKUP(A43,档案[#All],2,FALSE)</f>
        <v>习志敏</v>
      </c>
      <c r="C43" s="5">
        <v>92</v>
      </c>
      <c r="D43" s="5">
        <v>94</v>
      </c>
      <c r="E43" s="5">
        <v>97</v>
      </c>
      <c r="F43" s="7">
        <f t="shared" si="0"/>
        <v>94.6</v>
      </c>
      <c r="G43" s="17" t="str">
        <f t="shared" si="1"/>
        <v>第2名</v>
      </c>
      <c r="H43" s="17" t="str">
        <f t="shared" si="2"/>
        <v>优秀</v>
      </c>
    </row>
    <row r="44" spans="1:8" ht="22" customHeight="1" x14ac:dyDescent="0.25">
      <c r="A44" s="12" t="s">
        <v>47</v>
      </c>
      <c r="B44" s="10" t="str">
        <f>VLOOKUP(A44,档案[#All],2,FALSE)</f>
        <v>张馥郁</v>
      </c>
      <c r="C44" s="6">
        <v>85</v>
      </c>
      <c r="D44" s="6">
        <v>87</v>
      </c>
      <c r="E44" s="6">
        <v>91</v>
      </c>
      <c r="F44" s="8">
        <f t="shared" si="0"/>
        <v>88</v>
      </c>
      <c r="G44" s="18" t="str">
        <f t="shared" si="1"/>
        <v>第20名</v>
      </c>
      <c r="H44" s="18" t="str">
        <f t="shared" si="2"/>
        <v>良好</v>
      </c>
    </row>
    <row r="45" spans="1:8" ht="22" customHeight="1" x14ac:dyDescent="0.25">
      <c r="A45" s="11" t="s">
        <v>48</v>
      </c>
      <c r="B45" s="9" t="str">
        <f>VLOOKUP(A45,档案[#All],2,FALSE)</f>
        <v>李北冥</v>
      </c>
      <c r="C45" s="5">
        <v>70</v>
      </c>
      <c r="D45" s="5">
        <v>64</v>
      </c>
      <c r="E45" s="5">
        <v>60</v>
      </c>
      <c r="F45" s="7">
        <f t="shared" si="0"/>
        <v>64.2</v>
      </c>
      <c r="G45" s="17" t="str">
        <f t="shared" si="1"/>
        <v>第44名</v>
      </c>
      <c r="H45" s="17" t="str">
        <f t="shared" si="2"/>
        <v>及格</v>
      </c>
    </row>
  </sheetData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K47"/>
  <sheetViews>
    <sheetView tabSelected="1" topLeftCell="A28" zoomScale="130" zoomScaleNormal="130" workbookViewId="0">
      <selection activeCell="J3" sqref="J3:J46"/>
    </sheetView>
  </sheetViews>
  <sheetFormatPr defaultRowHeight="14" x14ac:dyDescent="0.25"/>
  <cols>
    <col min="1" max="11" width="13" customWidth="1"/>
  </cols>
  <sheetData>
    <row r="1" spans="1:11" ht="22.5" customHeight="1" thickBot="1" x14ac:dyDescent="0.3">
      <c r="A1" s="28" t="s">
        <v>60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0.25" customHeight="1" thickTop="1" x14ac:dyDescent="0.25">
      <c r="A2" s="14" t="s">
        <v>5</v>
      </c>
      <c r="B2" s="15" t="s">
        <v>55</v>
      </c>
      <c r="C2" s="15" t="s">
        <v>2</v>
      </c>
      <c r="D2" s="15" t="s">
        <v>3</v>
      </c>
      <c r="E2" s="15" t="s">
        <v>4</v>
      </c>
      <c r="F2" s="15" t="s">
        <v>56</v>
      </c>
      <c r="G2" s="15" t="s">
        <v>57</v>
      </c>
      <c r="H2" s="15" t="s">
        <v>58</v>
      </c>
      <c r="I2" s="15" t="s">
        <v>62</v>
      </c>
      <c r="J2" s="15" t="s">
        <v>59</v>
      </c>
      <c r="K2" s="16" t="s">
        <v>64</v>
      </c>
    </row>
    <row r="3" spans="1:11" ht="20.25" customHeight="1" x14ac:dyDescent="0.25">
      <c r="A3" s="24" t="s">
        <v>49</v>
      </c>
      <c r="B3" s="25" t="str">
        <f>VLOOKUP(A3,档案[#All],2,FALSE)</f>
        <v>宋子丹</v>
      </c>
      <c r="C3" s="25">
        <f>VLOOKUP(A3,语文!$A$1:$H$45,6,FALSE)</f>
        <v>98.699999999999989</v>
      </c>
      <c r="D3" s="25">
        <f>VLOOKUP(A3,数学!$A$1:$H$45,6,FALSE)</f>
        <v>87.9</v>
      </c>
      <c r="E3" s="25">
        <f>VLOOKUP($A3,英语!$A$1:$H$45,6,FALSE)</f>
        <v>84.5</v>
      </c>
      <c r="F3" s="25">
        <f>VLOOKUP($A3,物理!$A$1:$H$45,6,FALSE)</f>
        <v>93.8</v>
      </c>
      <c r="G3" s="25">
        <f>VLOOKUP($A3,化学!$A$1:$H$45,6,FALSE)</f>
        <v>76.2</v>
      </c>
      <c r="H3" s="25">
        <f>VLOOKUP($A3,品德!$A$1:$H$45,6,FALSE)</f>
        <v>90</v>
      </c>
      <c r="I3" s="25">
        <f>VLOOKUP($A3,历史!$A$1:$H$45,6,FALSE)</f>
        <v>76.899999999999991</v>
      </c>
      <c r="J3" s="25">
        <f>SUM(C3:I3)</f>
        <v>608</v>
      </c>
      <c r="K3" s="23">
        <f>_xlfn.RANK.EQ(J3,J$3:J$46)</f>
        <v>31</v>
      </c>
    </row>
    <row r="4" spans="1:11" ht="20.25" customHeight="1" x14ac:dyDescent="0.25">
      <c r="A4" s="24" t="s">
        <v>6</v>
      </c>
      <c r="B4" s="25" t="str">
        <f>VLOOKUP(A4,档案[#All],2,FALSE)</f>
        <v>郑菁华</v>
      </c>
      <c r="C4" s="25">
        <f>VLOOKUP(A4,语文!$A$1:$H$45,6,FALSE)</f>
        <v>98.300000000000011</v>
      </c>
      <c r="D4" s="25">
        <f>VLOOKUP(A4,数学!$A$1:$H$45,6,FALSE)</f>
        <v>112.19999999999999</v>
      </c>
      <c r="E4" s="25">
        <f>VLOOKUP($A4,英语!$A$1:$H$45,6,FALSE)</f>
        <v>88</v>
      </c>
      <c r="F4" s="25">
        <f>VLOOKUP($A4,物理!$A$1:$H$45,6,FALSE)</f>
        <v>96.600000000000009</v>
      </c>
      <c r="G4" s="25">
        <f>VLOOKUP($A4,化学!$A$1:$H$45,6,FALSE)</f>
        <v>78.599999999999994</v>
      </c>
      <c r="H4" s="25">
        <f>VLOOKUP($A4,品德!$A$1:$H$45,6,FALSE)</f>
        <v>90</v>
      </c>
      <c r="I4" s="25">
        <f>VLOOKUP($A4,历史!$A$1:$H$45,6,FALSE)</f>
        <v>93.199999999999989</v>
      </c>
      <c r="J4" s="25">
        <f t="shared" ref="J4:J46" si="0">SUM(C4:I4)</f>
        <v>656.90000000000009</v>
      </c>
      <c r="K4" s="23">
        <f t="shared" ref="K4:K46" si="1">_xlfn.RANK.EQ(J4,J$3:J$46)</f>
        <v>3</v>
      </c>
    </row>
    <row r="5" spans="1:11" ht="20.25" customHeight="1" x14ac:dyDescent="0.25">
      <c r="A5" s="24" t="s">
        <v>7</v>
      </c>
      <c r="B5" s="25" t="str">
        <f>VLOOKUP(A5,档案[#All],2,FALSE)</f>
        <v>张雄杰</v>
      </c>
      <c r="C5" s="25">
        <f>VLOOKUP(A5,语文!$A$1:$H$45,6,FALSE)</f>
        <v>90.4</v>
      </c>
      <c r="D5" s="25">
        <f>VLOOKUP(A5,数学!$A$1:$H$45,6,FALSE)</f>
        <v>103.6</v>
      </c>
      <c r="E5" s="25">
        <f>VLOOKUP($A5,英语!$A$1:$H$45,6,FALSE)</f>
        <v>95.3</v>
      </c>
      <c r="F5" s="25">
        <f>VLOOKUP($A5,物理!$A$1:$H$45,6,FALSE)</f>
        <v>93.8</v>
      </c>
      <c r="G5" s="25">
        <f>VLOOKUP($A5,化学!$A$1:$H$45,6,FALSE)</f>
        <v>72.3</v>
      </c>
      <c r="H5" s="25">
        <f>VLOOKUP($A5,品德!$A$1:$H$45,6,FALSE)</f>
        <v>94.6</v>
      </c>
      <c r="I5" s="25">
        <f>VLOOKUP($A5,历史!$A$1:$H$45,6,FALSE)</f>
        <v>74.2</v>
      </c>
      <c r="J5" s="25">
        <f t="shared" si="0"/>
        <v>624.20000000000005</v>
      </c>
      <c r="K5" s="23">
        <f t="shared" si="1"/>
        <v>16</v>
      </c>
    </row>
    <row r="6" spans="1:11" ht="20.25" customHeight="1" x14ac:dyDescent="0.25">
      <c r="A6" s="24" t="s">
        <v>8</v>
      </c>
      <c r="B6" s="25" t="str">
        <f>VLOOKUP(A6,档案[#All],2,FALSE)</f>
        <v>江晓勇</v>
      </c>
      <c r="C6" s="25">
        <f>VLOOKUP(A6,语文!$A$1:$H$45,6,FALSE)</f>
        <v>86.4</v>
      </c>
      <c r="D6" s="25">
        <f>VLOOKUP(A6,数学!$A$1:$H$45,6,FALSE)</f>
        <v>94.800000000000011</v>
      </c>
      <c r="E6" s="25">
        <f>VLOOKUP($A6,英语!$A$1:$H$45,6,FALSE)</f>
        <v>94.699999999999989</v>
      </c>
      <c r="F6" s="25">
        <f>VLOOKUP($A6,物理!$A$1:$H$45,6,FALSE)</f>
        <v>93.5</v>
      </c>
      <c r="G6" s="25">
        <f>VLOOKUP($A6,化学!$A$1:$H$45,6,FALSE)</f>
        <v>84.5</v>
      </c>
      <c r="H6" s="25">
        <f>VLOOKUP($A6,品德!$A$1:$H$45,6,FALSE)</f>
        <v>93.6</v>
      </c>
      <c r="I6" s="25">
        <f>VLOOKUP($A6,历史!$A$1:$H$45,6,FALSE)</f>
        <v>86.6</v>
      </c>
      <c r="J6" s="25">
        <f t="shared" si="0"/>
        <v>634.1</v>
      </c>
      <c r="K6" s="23">
        <f t="shared" si="1"/>
        <v>10</v>
      </c>
    </row>
    <row r="7" spans="1:11" ht="20.25" customHeight="1" x14ac:dyDescent="0.25">
      <c r="A7" s="24" t="s">
        <v>9</v>
      </c>
      <c r="B7" s="25" t="str">
        <f>VLOOKUP(A7,档案[#All],2,FALSE)</f>
        <v>齐小娟</v>
      </c>
      <c r="C7" s="25">
        <f>VLOOKUP(A7,语文!$A$1:$H$45,6,FALSE)</f>
        <v>98.7</v>
      </c>
      <c r="D7" s="25">
        <f>VLOOKUP(A7,数学!$A$1:$H$45,6,FALSE)</f>
        <v>108.80000000000001</v>
      </c>
      <c r="E7" s="25">
        <f>VLOOKUP($A7,英语!$A$1:$H$45,6,FALSE)</f>
        <v>87.9</v>
      </c>
      <c r="F7" s="25">
        <f>VLOOKUP($A7,物理!$A$1:$H$45,6,FALSE)</f>
        <v>96.7</v>
      </c>
      <c r="G7" s="25">
        <f>VLOOKUP($A7,化学!$A$1:$H$45,6,FALSE)</f>
        <v>75.8</v>
      </c>
      <c r="H7" s="25">
        <f>VLOOKUP($A7,品德!$A$1:$H$45,6,FALSE)</f>
        <v>78</v>
      </c>
      <c r="I7" s="25">
        <f>VLOOKUP($A7,历史!$A$1:$H$45,6,FALSE)</f>
        <v>88.3</v>
      </c>
      <c r="J7" s="25">
        <f t="shared" si="0"/>
        <v>634.19999999999993</v>
      </c>
      <c r="K7" s="23">
        <f t="shared" si="1"/>
        <v>9</v>
      </c>
    </row>
    <row r="8" spans="1:11" ht="20.25" customHeight="1" x14ac:dyDescent="0.25">
      <c r="A8" s="24" t="s">
        <v>10</v>
      </c>
      <c r="B8" s="25" t="str">
        <f>VLOOKUP(A8,档案[#All],2,FALSE)</f>
        <v>孙如红</v>
      </c>
      <c r="C8" s="25">
        <f>VLOOKUP(A8,语文!$A$1:$H$45,6,FALSE)</f>
        <v>91</v>
      </c>
      <c r="D8" s="25">
        <f>VLOOKUP(A8,数学!$A$1:$H$45,6,FALSE)</f>
        <v>105</v>
      </c>
      <c r="E8" s="25">
        <f>VLOOKUP($A8,英语!$A$1:$H$45,6,FALSE)</f>
        <v>94</v>
      </c>
      <c r="F8" s="25">
        <f>VLOOKUP($A8,物理!$A$1:$H$45,6,FALSE)</f>
        <v>75.899999999999991</v>
      </c>
      <c r="G8" s="25">
        <f>VLOOKUP($A8,化学!$A$1:$H$45,6,FALSE)</f>
        <v>77.900000000000006</v>
      </c>
      <c r="H8" s="25">
        <f>VLOOKUP($A8,品德!$A$1:$H$45,6,FALSE)</f>
        <v>94.1</v>
      </c>
      <c r="I8" s="25">
        <f>VLOOKUP($A8,历史!$A$1:$H$45,6,FALSE)</f>
        <v>88.4</v>
      </c>
      <c r="J8" s="25">
        <f t="shared" si="0"/>
        <v>626.29999999999995</v>
      </c>
      <c r="K8" s="23">
        <f t="shared" si="1"/>
        <v>13</v>
      </c>
    </row>
    <row r="9" spans="1:11" ht="20.25" customHeight="1" x14ac:dyDescent="0.25">
      <c r="A9" s="24" t="s">
        <v>11</v>
      </c>
      <c r="B9" s="25" t="str">
        <f>VLOOKUP(A9,档案[#All],2,FALSE)</f>
        <v>甄士隐</v>
      </c>
      <c r="C9" s="25">
        <f>VLOOKUP(A9,语文!$A$1:$H$45,6,FALSE)</f>
        <v>107.9</v>
      </c>
      <c r="D9" s="25">
        <f>VLOOKUP(A9,数学!$A$1:$H$45,6,FALSE)</f>
        <v>95.9</v>
      </c>
      <c r="E9" s="25">
        <f>VLOOKUP($A9,英语!$A$1:$H$45,6,FALSE)</f>
        <v>90.9</v>
      </c>
      <c r="F9" s="25">
        <f>VLOOKUP($A9,物理!$A$1:$H$45,6,FALSE)</f>
        <v>95.6</v>
      </c>
      <c r="G9" s="25">
        <f>VLOOKUP($A9,化学!$A$1:$H$45,6,FALSE)</f>
        <v>89.6</v>
      </c>
      <c r="H9" s="25">
        <f>VLOOKUP($A9,品德!$A$1:$H$45,6,FALSE)</f>
        <v>90.5</v>
      </c>
      <c r="I9" s="25">
        <f>VLOOKUP($A9,历史!$A$1:$H$45,6,FALSE)</f>
        <v>84.4</v>
      </c>
      <c r="J9" s="25">
        <f t="shared" si="0"/>
        <v>654.80000000000007</v>
      </c>
      <c r="K9" s="23">
        <f t="shared" si="1"/>
        <v>4</v>
      </c>
    </row>
    <row r="10" spans="1:11" ht="20.25" customHeight="1" x14ac:dyDescent="0.25">
      <c r="A10" s="24" t="s">
        <v>12</v>
      </c>
      <c r="B10" s="25" t="str">
        <f>VLOOKUP(A10,档案[#All],2,FALSE)</f>
        <v>周梦飞</v>
      </c>
      <c r="C10" s="25">
        <f>VLOOKUP(A10,语文!$A$1:$H$45,6,FALSE)</f>
        <v>80.800000000000011</v>
      </c>
      <c r="D10" s="25">
        <f>VLOOKUP(A10,数学!$A$1:$H$45,6,FALSE)</f>
        <v>92</v>
      </c>
      <c r="E10" s="25">
        <f>VLOOKUP($A10,英语!$A$1:$H$45,6,FALSE)</f>
        <v>96.199999999999989</v>
      </c>
      <c r="F10" s="25">
        <f>VLOOKUP($A10,物理!$A$1:$H$45,6,FALSE)</f>
        <v>73.599999999999994</v>
      </c>
      <c r="G10" s="25">
        <f>VLOOKUP($A10,化学!$A$1:$H$45,6,FALSE)</f>
        <v>68.900000000000006</v>
      </c>
      <c r="H10" s="25">
        <f>VLOOKUP($A10,品德!$A$1:$H$45,6,FALSE)</f>
        <v>78.7</v>
      </c>
      <c r="I10" s="25">
        <f>VLOOKUP($A10,历史!$A$1:$H$45,6,FALSE)</f>
        <v>93</v>
      </c>
      <c r="J10" s="25">
        <f t="shared" si="0"/>
        <v>583.20000000000005</v>
      </c>
      <c r="K10" s="23">
        <f t="shared" si="1"/>
        <v>41</v>
      </c>
    </row>
    <row r="11" spans="1:11" ht="20.25" customHeight="1" x14ac:dyDescent="0.25">
      <c r="A11" s="24" t="s">
        <v>13</v>
      </c>
      <c r="B11" s="25" t="str">
        <f>VLOOKUP(A11,档案[#All],2,FALSE)</f>
        <v>杜春兰</v>
      </c>
      <c r="C11" s="25">
        <f>VLOOKUP(A11,语文!$A$1:$H$45,6,FALSE)</f>
        <v>105.7</v>
      </c>
      <c r="D11" s="25">
        <f>VLOOKUP(A11,数学!$A$1:$H$45,6,FALSE)</f>
        <v>81.2</v>
      </c>
      <c r="E11" s="25">
        <f>VLOOKUP($A11,英语!$A$1:$H$45,6,FALSE)</f>
        <v>94.5</v>
      </c>
      <c r="F11" s="25">
        <f>VLOOKUP($A11,物理!$A$1:$H$45,6,FALSE)</f>
        <v>96.8</v>
      </c>
      <c r="G11" s="25">
        <f>VLOOKUP($A11,化学!$A$1:$H$45,6,FALSE)</f>
        <v>63.7</v>
      </c>
      <c r="H11" s="25">
        <f>VLOOKUP($A11,品德!$A$1:$H$45,6,FALSE)</f>
        <v>77.399999999999991</v>
      </c>
      <c r="I11" s="25">
        <f>VLOOKUP($A11,历史!$A$1:$H$45,6,FALSE)</f>
        <v>67</v>
      </c>
      <c r="J11" s="25">
        <f t="shared" si="0"/>
        <v>586.29999999999995</v>
      </c>
      <c r="K11" s="23">
        <f t="shared" si="1"/>
        <v>40</v>
      </c>
    </row>
    <row r="12" spans="1:11" ht="20.25" customHeight="1" x14ac:dyDescent="0.25">
      <c r="A12" s="24" t="s">
        <v>14</v>
      </c>
      <c r="B12" s="25" t="str">
        <f>VLOOKUP(A12,档案[#All],2,FALSE)</f>
        <v>苏国强</v>
      </c>
      <c r="C12" s="25">
        <f>VLOOKUP(A12,语文!$A$1:$H$45,6,FALSE)</f>
        <v>89.6</v>
      </c>
      <c r="D12" s="25">
        <f>VLOOKUP(A12,数学!$A$1:$H$45,6,FALSE)</f>
        <v>80.099999999999994</v>
      </c>
      <c r="E12" s="25">
        <f>VLOOKUP($A12,英语!$A$1:$H$45,6,FALSE)</f>
        <v>77.900000000000006</v>
      </c>
      <c r="F12" s="25">
        <f>VLOOKUP($A12,物理!$A$1:$H$45,6,FALSE)</f>
        <v>76.900000000000006</v>
      </c>
      <c r="G12" s="25">
        <f>VLOOKUP($A12,化学!$A$1:$H$45,6,FALSE)</f>
        <v>80.5</v>
      </c>
      <c r="H12" s="25">
        <f>VLOOKUP($A12,品德!$A$1:$H$45,6,FALSE)</f>
        <v>75.599999999999994</v>
      </c>
      <c r="I12" s="25">
        <f>VLOOKUP($A12,历史!$A$1:$H$45,6,FALSE)</f>
        <v>67.099999999999994</v>
      </c>
      <c r="J12" s="25">
        <f t="shared" si="0"/>
        <v>547.70000000000005</v>
      </c>
      <c r="K12" s="23">
        <f t="shared" si="1"/>
        <v>43</v>
      </c>
    </row>
    <row r="13" spans="1:11" ht="20.25" customHeight="1" x14ac:dyDescent="0.25">
      <c r="A13" s="24" t="s">
        <v>15</v>
      </c>
      <c r="B13" s="25" t="str">
        <f>VLOOKUP(A13,档案[#All],2,FALSE)</f>
        <v>张杰</v>
      </c>
      <c r="C13" s="25">
        <f>VLOOKUP(A13,语文!$A$1:$H$45,6,FALSE)</f>
        <v>92.4</v>
      </c>
      <c r="D13" s="25">
        <f>VLOOKUP(A13,数学!$A$1:$H$45,6,FALSE)</f>
        <v>104.30000000000001</v>
      </c>
      <c r="E13" s="25">
        <f>VLOOKUP($A13,英语!$A$1:$H$45,6,FALSE)</f>
        <v>91.800000000000011</v>
      </c>
      <c r="F13" s="25">
        <f>VLOOKUP($A13,物理!$A$1:$H$45,6,FALSE)</f>
        <v>94.1</v>
      </c>
      <c r="G13" s="25">
        <f>VLOOKUP($A13,化学!$A$1:$H$45,6,FALSE)</f>
        <v>75.3</v>
      </c>
      <c r="H13" s="25">
        <f>VLOOKUP($A13,品德!$A$1:$H$45,6,FALSE)</f>
        <v>89.300000000000011</v>
      </c>
      <c r="I13" s="25">
        <f>VLOOKUP($A13,历史!$A$1:$H$45,6,FALSE)</f>
        <v>94</v>
      </c>
      <c r="J13" s="25">
        <f t="shared" si="0"/>
        <v>641.20000000000005</v>
      </c>
      <c r="K13" s="23">
        <f t="shared" si="1"/>
        <v>8</v>
      </c>
    </row>
    <row r="14" spans="1:11" ht="20.25" customHeight="1" x14ac:dyDescent="0.25">
      <c r="A14" s="24" t="s">
        <v>16</v>
      </c>
      <c r="B14" s="25" t="str">
        <f>VLOOKUP(A14,档案[#All],2,FALSE)</f>
        <v>吉莉莉</v>
      </c>
      <c r="C14" s="25">
        <f>VLOOKUP(A14,语文!$A$1:$H$45,6,FALSE)</f>
        <v>93.3</v>
      </c>
      <c r="D14" s="25">
        <f>VLOOKUP(A14,数学!$A$1:$H$45,6,FALSE)</f>
        <v>83.2</v>
      </c>
      <c r="E14" s="25">
        <f>VLOOKUP($A14,英语!$A$1:$H$45,6,FALSE)</f>
        <v>93.5</v>
      </c>
      <c r="F14" s="25">
        <f>VLOOKUP($A14,物理!$A$1:$H$45,6,FALSE)</f>
        <v>78.3</v>
      </c>
      <c r="G14" s="25">
        <f>VLOOKUP($A14,化学!$A$1:$H$45,6,FALSE)</f>
        <v>67.599999999999994</v>
      </c>
      <c r="H14" s="25">
        <f>VLOOKUP($A14,品德!$A$1:$H$45,6,FALSE)</f>
        <v>77.2</v>
      </c>
      <c r="I14" s="25">
        <f>VLOOKUP($A14,历史!$A$1:$H$45,6,FALSE)</f>
        <v>79.599999999999994</v>
      </c>
      <c r="J14" s="25">
        <f t="shared" si="0"/>
        <v>572.69999999999993</v>
      </c>
      <c r="K14" s="23">
        <f t="shared" si="1"/>
        <v>42</v>
      </c>
    </row>
    <row r="15" spans="1:11" ht="20.25" customHeight="1" x14ac:dyDescent="0.25">
      <c r="A15" s="24" t="s">
        <v>17</v>
      </c>
      <c r="B15" s="25" t="str">
        <f>VLOOKUP(A15,档案[#All],2,FALSE)</f>
        <v>莫一明</v>
      </c>
      <c r="C15" s="25">
        <f>VLOOKUP(A15,语文!$A$1:$H$45,6,FALSE)</f>
        <v>98.7</v>
      </c>
      <c r="D15" s="25">
        <f>VLOOKUP(A15,数学!$A$1:$H$45,6,FALSE)</f>
        <v>91.9</v>
      </c>
      <c r="E15" s="25">
        <f>VLOOKUP($A15,英语!$A$1:$H$45,6,FALSE)</f>
        <v>91.2</v>
      </c>
      <c r="F15" s="25">
        <f>VLOOKUP($A15,物理!$A$1:$H$45,6,FALSE)</f>
        <v>78.8</v>
      </c>
      <c r="G15" s="25">
        <f>VLOOKUP($A15,化学!$A$1:$H$45,6,FALSE)</f>
        <v>81.599999999999994</v>
      </c>
      <c r="H15" s="25">
        <f>VLOOKUP($A15,品德!$A$1:$H$45,6,FALSE)</f>
        <v>94</v>
      </c>
      <c r="I15" s="25">
        <f>VLOOKUP($A15,历史!$A$1:$H$45,6,FALSE)</f>
        <v>88.9</v>
      </c>
      <c r="J15" s="25">
        <f t="shared" si="0"/>
        <v>625.1</v>
      </c>
      <c r="K15" s="23">
        <f t="shared" si="1"/>
        <v>14</v>
      </c>
    </row>
    <row r="16" spans="1:11" ht="20.25" customHeight="1" x14ac:dyDescent="0.25">
      <c r="A16" s="24" t="s">
        <v>18</v>
      </c>
      <c r="B16" s="25" t="str">
        <f>VLOOKUP(A16,档案[#All],2,FALSE)</f>
        <v>郭晶晶</v>
      </c>
      <c r="C16" s="25">
        <f>VLOOKUP(A16,语文!$A$1:$H$45,6,FALSE)</f>
        <v>86.4</v>
      </c>
      <c r="D16" s="25">
        <f>VLOOKUP(A16,数学!$A$1:$H$45,6,FALSE)</f>
        <v>111.20000000000002</v>
      </c>
      <c r="E16" s="25">
        <f>VLOOKUP($A16,英语!$A$1:$H$45,6,FALSE)</f>
        <v>94</v>
      </c>
      <c r="F16" s="25">
        <f>VLOOKUP($A16,物理!$A$1:$H$45,6,FALSE)</f>
        <v>92.7</v>
      </c>
      <c r="G16" s="25">
        <f>VLOOKUP($A16,化学!$A$1:$H$45,6,FALSE)</f>
        <v>61.600000000000009</v>
      </c>
      <c r="H16" s="25">
        <f>VLOOKUP($A16,品德!$A$1:$H$45,6,FALSE)</f>
        <v>82.1</v>
      </c>
      <c r="I16" s="25">
        <f>VLOOKUP($A16,历史!$A$1:$H$45,6,FALSE)</f>
        <v>89.7</v>
      </c>
      <c r="J16" s="25">
        <f t="shared" si="0"/>
        <v>617.70000000000005</v>
      </c>
      <c r="K16" s="23">
        <f t="shared" si="1"/>
        <v>23</v>
      </c>
    </row>
    <row r="17" spans="1:11" ht="20.25" customHeight="1" x14ac:dyDescent="0.25">
      <c r="A17" s="24" t="s">
        <v>19</v>
      </c>
      <c r="B17" s="25" t="str">
        <f>VLOOKUP(A17,档案[#All],2,FALSE)</f>
        <v>侯登科</v>
      </c>
      <c r="C17" s="25">
        <f>VLOOKUP(A17,语文!$A$1:$H$45,6,FALSE)</f>
        <v>94.1</v>
      </c>
      <c r="D17" s="25">
        <f>VLOOKUP(A17,数学!$A$1:$H$45,6,FALSE)</f>
        <v>91.6</v>
      </c>
      <c r="E17" s="25">
        <f>VLOOKUP($A17,英语!$A$1:$H$45,6,FALSE)</f>
        <v>98.699999999999989</v>
      </c>
      <c r="F17" s="25">
        <f>VLOOKUP($A17,物理!$A$1:$H$45,6,FALSE)</f>
        <v>86.1</v>
      </c>
      <c r="G17" s="25">
        <f>VLOOKUP($A17,化学!$A$1:$H$45,6,FALSE)</f>
        <v>79.7</v>
      </c>
      <c r="H17" s="25">
        <f>VLOOKUP($A17,品德!$A$1:$H$45,6,FALSE)</f>
        <v>77</v>
      </c>
      <c r="I17" s="25">
        <f>VLOOKUP($A17,历史!$A$1:$H$45,6,FALSE)</f>
        <v>68.400000000000006</v>
      </c>
      <c r="J17" s="25">
        <f t="shared" si="0"/>
        <v>595.6</v>
      </c>
      <c r="K17" s="23">
        <f t="shared" si="1"/>
        <v>37</v>
      </c>
    </row>
    <row r="18" spans="1:11" ht="20.25" customHeight="1" x14ac:dyDescent="0.25">
      <c r="A18" s="24" t="s">
        <v>20</v>
      </c>
      <c r="B18" s="25" t="str">
        <f>VLOOKUP(A18,档案[#All],2,FALSE)</f>
        <v>宋子文</v>
      </c>
      <c r="C18" s="25">
        <f>VLOOKUP(A18,语文!$A$1:$H$45,6,FALSE)</f>
        <v>105.2</v>
      </c>
      <c r="D18" s="25">
        <f>VLOOKUP(A18,数学!$A$1:$H$45,6,FALSE)</f>
        <v>89.7</v>
      </c>
      <c r="E18" s="25">
        <f>VLOOKUP($A18,英语!$A$1:$H$45,6,FALSE)</f>
        <v>93.9</v>
      </c>
      <c r="F18" s="25">
        <f>VLOOKUP($A18,物理!$A$1:$H$45,6,FALSE)</f>
        <v>84</v>
      </c>
      <c r="G18" s="25">
        <f>VLOOKUP($A18,化学!$A$1:$H$45,6,FALSE)</f>
        <v>62.2</v>
      </c>
      <c r="H18" s="25">
        <f>VLOOKUP($A18,品德!$A$1:$H$45,6,FALSE)</f>
        <v>93</v>
      </c>
      <c r="I18" s="25">
        <f>VLOOKUP($A18,历史!$A$1:$H$45,6,FALSE)</f>
        <v>89.3</v>
      </c>
      <c r="J18" s="25">
        <f t="shared" si="0"/>
        <v>617.29999999999995</v>
      </c>
      <c r="K18" s="23">
        <f t="shared" si="1"/>
        <v>24</v>
      </c>
    </row>
    <row r="19" spans="1:11" ht="20.25" customHeight="1" x14ac:dyDescent="0.25">
      <c r="A19" s="24" t="s">
        <v>21</v>
      </c>
      <c r="B19" s="25" t="str">
        <f>VLOOKUP(A19,档案[#All],2,FALSE)</f>
        <v>马小军</v>
      </c>
      <c r="C19" s="25">
        <f>VLOOKUP(A19,语文!$A$1:$H$45,6,FALSE)</f>
        <v>75.599999999999994</v>
      </c>
      <c r="D19" s="25">
        <f>VLOOKUP(A19,数学!$A$1:$H$45,6,FALSE)</f>
        <v>81.8</v>
      </c>
      <c r="E19" s="25">
        <f>VLOOKUP($A19,英语!$A$1:$H$45,6,FALSE)</f>
        <v>78.2</v>
      </c>
      <c r="F19" s="25">
        <f>VLOOKUP($A19,物理!$A$1:$H$45,6,FALSE)</f>
        <v>76.099999999999994</v>
      </c>
      <c r="G19" s="25">
        <f>VLOOKUP($A19,化学!$A$1:$H$45,6,FALSE)</f>
        <v>71.5</v>
      </c>
      <c r="H19" s="25">
        <f>VLOOKUP($A19,品德!$A$1:$H$45,6,FALSE)</f>
        <v>89</v>
      </c>
      <c r="I19" s="25">
        <f>VLOOKUP($A19,历史!$A$1:$H$45,6,FALSE)</f>
        <v>67.3</v>
      </c>
      <c r="J19" s="25">
        <f t="shared" si="0"/>
        <v>539.49999999999989</v>
      </c>
      <c r="K19" s="23">
        <f t="shared" si="1"/>
        <v>44</v>
      </c>
    </row>
    <row r="20" spans="1:11" ht="20.25" customHeight="1" x14ac:dyDescent="0.25">
      <c r="A20" s="24" t="s">
        <v>22</v>
      </c>
      <c r="B20" s="25" t="str">
        <f>VLOOKUP(A20,档案[#All],2,FALSE)</f>
        <v>郑秀丽</v>
      </c>
      <c r="C20" s="25">
        <f>VLOOKUP(A20,语文!$A$1:$H$45,6,FALSE)</f>
        <v>96.2</v>
      </c>
      <c r="D20" s="25">
        <f>VLOOKUP(A20,数学!$A$1:$H$45,6,FALSE)</f>
        <v>95.9</v>
      </c>
      <c r="E20" s="25">
        <f>VLOOKUP($A20,英语!$A$1:$H$45,6,FALSE)</f>
        <v>88.2</v>
      </c>
      <c r="F20" s="25">
        <f>VLOOKUP($A20,物理!$A$1:$H$45,6,FALSE)</f>
        <v>85.7</v>
      </c>
      <c r="G20" s="25">
        <f>VLOOKUP($A20,化学!$A$1:$H$45,6,FALSE)</f>
        <v>76.8</v>
      </c>
      <c r="H20" s="25">
        <f>VLOOKUP($A20,品德!$A$1:$H$45,6,FALSE)</f>
        <v>96.1</v>
      </c>
      <c r="I20" s="25">
        <f>VLOOKUP($A20,历史!$A$1:$H$45,6,FALSE)</f>
        <v>74.3</v>
      </c>
      <c r="J20" s="25">
        <f t="shared" si="0"/>
        <v>613.19999999999993</v>
      </c>
      <c r="K20" s="23">
        <f t="shared" si="1"/>
        <v>26</v>
      </c>
    </row>
    <row r="21" spans="1:11" ht="20.25" customHeight="1" x14ac:dyDescent="0.25">
      <c r="A21" s="24" t="s">
        <v>23</v>
      </c>
      <c r="B21" s="25" t="str">
        <f>VLOOKUP(A21,档案[#All],2,FALSE)</f>
        <v>刘小红</v>
      </c>
      <c r="C21" s="25">
        <f>VLOOKUP(A21,语文!$A$1:$H$45,6,FALSE)</f>
        <v>99.3</v>
      </c>
      <c r="D21" s="25">
        <f>VLOOKUP(A21,数学!$A$1:$H$45,6,FALSE)</f>
        <v>108.9</v>
      </c>
      <c r="E21" s="25">
        <f>VLOOKUP($A21,英语!$A$1:$H$45,6,FALSE)</f>
        <v>91.4</v>
      </c>
      <c r="F21" s="25">
        <f>VLOOKUP($A21,物理!$A$1:$H$45,6,FALSE)</f>
        <v>97.6</v>
      </c>
      <c r="G21" s="25">
        <f>VLOOKUP($A21,化学!$A$1:$H$45,6,FALSE)</f>
        <v>91</v>
      </c>
      <c r="H21" s="25">
        <f>VLOOKUP($A21,品德!$A$1:$H$45,6,FALSE)</f>
        <v>91.9</v>
      </c>
      <c r="I21" s="25">
        <f>VLOOKUP($A21,历史!$A$1:$H$45,6,FALSE)</f>
        <v>85.3</v>
      </c>
      <c r="J21" s="25">
        <f t="shared" si="0"/>
        <v>665.4</v>
      </c>
      <c r="K21" s="23">
        <f t="shared" si="1"/>
        <v>1</v>
      </c>
    </row>
    <row r="22" spans="1:11" ht="20.25" customHeight="1" x14ac:dyDescent="0.25">
      <c r="A22" s="24" t="s">
        <v>24</v>
      </c>
      <c r="B22" s="25" t="str">
        <f>VLOOKUP(A22,档案[#All],2,FALSE)</f>
        <v>陈家洛</v>
      </c>
      <c r="C22" s="25">
        <f>VLOOKUP(A22,语文!$A$1:$H$45,6,FALSE)</f>
        <v>89.6</v>
      </c>
      <c r="D22" s="25">
        <f>VLOOKUP(A22,数学!$A$1:$H$45,6,FALSE)</f>
        <v>85.5</v>
      </c>
      <c r="E22" s="25">
        <f>VLOOKUP($A22,英语!$A$1:$H$45,6,FALSE)</f>
        <v>91.3</v>
      </c>
      <c r="F22" s="25">
        <f>VLOOKUP($A22,物理!$A$1:$H$45,6,FALSE)</f>
        <v>90.7</v>
      </c>
      <c r="G22" s="25">
        <f>VLOOKUP($A22,化学!$A$1:$H$45,6,FALSE)</f>
        <v>66.400000000000006</v>
      </c>
      <c r="H22" s="25">
        <f>VLOOKUP($A22,品德!$A$1:$H$45,6,FALSE)</f>
        <v>96.5</v>
      </c>
      <c r="I22" s="25">
        <f>VLOOKUP($A22,历史!$A$1:$H$45,6,FALSE)</f>
        <v>80.2</v>
      </c>
      <c r="J22" s="25">
        <f t="shared" si="0"/>
        <v>600.20000000000005</v>
      </c>
      <c r="K22" s="23">
        <f t="shared" si="1"/>
        <v>35</v>
      </c>
    </row>
    <row r="23" spans="1:11" ht="20.25" customHeight="1" x14ac:dyDescent="0.25">
      <c r="A23" s="24" t="s">
        <v>25</v>
      </c>
      <c r="B23" s="25" t="str">
        <f>VLOOKUP(A23,档案[#All],2,FALSE)</f>
        <v>张国强</v>
      </c>
      <c r="C23" s="25">
        <f>VLOOKUP(A23,语文!$A$1:$H$45,6,FALSE)</f>
        <v>85</v>
      </c>
      <c r="D23" s="25">
        <f>VLOOKUP(A23,数学!$A$1:$H$45,6,FALSE)</f>
        <v>113.6</v>
      </c>
      <c r="E23" s="25">
        <f>VLOOKUP($A23,英语!$A$1:$H$45,6,FALSE)</f>
        <v>96</v>
      </c>
      <c r="F23" s="25">
        <f>VLOOKUP($A23,物理!$A$1:$H$45,6,FALSE)</f>
        <v>74.7</v>
      </c>
      <c r="G23" s="25">
        <f>VLOOKUP($A23,化学!$A$1:$H$45,6,FALSE)</f>
        <v>83.3</v>
      </c>
      <c r="H23" s="25">
        <f>VLOOKUP($A23,品德!$A$1:$H$45,6,FALSE)</f>
        <v>81.8</v>
      </c>
      <c r="I23" s="25">
        <f>VLOOKUP($A23,历史!$A$1:$H$45,6,FALSE)</f>
        <v>68.600000000000009</v>
      </c>
      <c r="J23" s="25">
        <f t="shared" si="0"/>
        <v>603</v>
      </c>
      <c r="K23" s="23">
        <f t="shared" si="1"/>
        <v>33</v>
      </c>
    </row>
    <row r="24" spans="1:11" ht="20.25" customHeight="1" x14ac:dyDescent="0.25">
      <c r="A24" s="24" t="s">
        <v>26</v>
      </c>
      <c r="B24" s="25" t="str">
        <f>VLOOKUP(A24,档案[#All],2,FALSE)</f>
        <v>姚南</v>
      </c>
      <c r="C24" s="25">
        <f>VLOOKUP(A24,语文!$A$1:$H$45,6,FALSE)</f>
        <v>101.3</v>
      </c>
      <c r="D24" s="25">
        <f>VLOOKUP(A24,数学!$A$1:$H$45,6,FALSE)</f>
        <v>91.199999999999989</v>
      </c>
      <c r="E24" s="25">
        <f>VLOOKUP($A24,英语!$A$1:$H$45,6,FALSE)</f>
        <v>89</v>
      </c>
      <c r="F24" s="25">
        <f>VLOOKUP($A24,物理!$A$1:$H$45,6,FALSE)</f>
        <v>95.1</v>
      </c>
      <c r="G24" s="25">
        <f>VLOOKUP($A24,化学!$A$1:$H$45,6,FALSE)</f>
        <v>90.1</v>
      </c>
      <c r="H24" s="25">
        <f>VLOOKUP($A24,品德!$A$1:$H$45,6,FALSE)</f>
        <v>94.5</v>
      </c>
      <c r="I24" s="25">
        <f>VLOOKUP($A24,历史!$A$1:$H$45,6,FALSE)</f>
        <v>91.8</v>
      </c>
      <c r="J24" s="25">
        <f t="shared" si="0"/>
        <v>653</v>
      </c>
      <c r="K24" s="23">
        <f t="shared" si="1"/>
        <v>5</v>
      </c>
    </row>
    <row r="25" spans="1:11" ht="20.25" customHeight="1" x14ac:dyDescent="0.25">
      <c r="A25" s="24" t="s">
        <v>27</v>
      </c>
      <c r="B25" s="25" t="str">
        <f>VLOOKUP(A25,档案[#All],2,FALSE)</f>
        <v>徐霞客</v>
      </c>
      <c r="C25" s="25">
        <f>VLOOKUP(A25,语文!$A$1:$H$45,6,FALSE)</f>
        <v>94.2</v>
      </c>
      <c r="D25" s="25">
        <f>VLOOKUP(A25,数学!$A$1:$H$45,6,FALSE)</f>
        <v>95.2</v>
      </c>
      <c r="E25" s="25">
        <f>VLOOKUP($A25,英语!$A$1:$H$45,6,FALSE)</f>
        <v>90.699999999999989</v>
      </c>
      <c r="F25" s="25">
        <f>VLOOKUP($A25,物理!$A$1:$H$45,6,FALSE)</f>
        <v>89.5</v>
      </c>
      <c r="G25" s="25">
        <f>VLOOKUP($A25,化学!$A$1:$H$45,6,FALSE)</f>
        <v>84.8</v>
      </c>
      <c r="H25" s="25">
        <f>VLOOKUP($A25,品德!$A$1:$H$45,6,FALSE)</f>
        <v>85.199999999999989</v>
      </c>
      <c r="I25" s="25">
        <f>VLOOKUP($A25,历史!$A$1:$H$45,6,FALSE)</f>
        <v>67.2</v>
      </c>
      <c r="J25" s="25">
        <f t="shared" si="0"/>
        <v>606.80000000000007</v>
      </c>
      <c r="K25" s="23">
        <f t="shared" si="1"/>
        <v>32</v>
      </c>
    </row>
    <row r="26" spans="1:11" ht="20.25" customHeight="1" x14ac:dyDescent="0.25">
      <c r="A26" s="24" t="s">
        <v>28</v>
      </c>
      <c r="B26" s="25" t="str">
        <f>VLOOKUP(A26,档案[#All],2,FALSE)</f>
        <v>孙令煊</v>
      </c>
      <c r="C26" s="25">
        <f>VLOOKUP(A26,语文!$A$1:$H$45,6,FALSE)</f>
        <v>95.6</v>
      </c>
      <c r="D26" s="25">
        <f>VLOOKUP(A26,数学!$A$1:$H$45,6,FALSE)</f>
        <v>100.5</v>
      </c>
      <c r="E26" s="25">
        <f>VLOOKUP($A26,英语!$A$1:$H$45,6,FALSE)</f>
        <v>94.5</v>
      </c>
      <c r="F26" s="25">
        <f>VLOOKUP($A26,物理!$A$1:$H$45,6,FALSE)</f>
        <v>87.9</v>
      </c>
      <c r="G26" s="25">
        <f>VLOOKUP($A26,化学!$A$1:$H$45,6,FALSE)</f>
        <v>67.5</v>
      </c>
      <c r="H26" s="25">
        <f>VLOOKUP($A26,品德!$A$1:$H$45,6,FALSE)</f>
        <v>82.800000000000011</v>
      </c>
      <c r="I26" s="25">
        <f>VLOOKUP($A26,历史!$A$1:$H$45,6,FALSE)</f>
        <v>93.1</v>
      </c>
      <c r="J26" s="25">
        <f t="shared" si="0"/>
        <v>621.9</v>
      </c>
      <c r="K26" s="23">
        <f t="shared" si="1"/>
        <v>18</v>
      </c>
    </row>
    <row r="27" spans="1:11" ht="20.25" customHeight="1" x14ac:dyDescent="0.25">
      <c r="A27" s="24" t="s">
        <v>29</v>
      </c>
      <c r="B27" s="25" t="str">
        <f>VLOOKUP(A27,档案[#All],2,FALSE)</f>
        <v>杜学江</v>
      </c>
      <c r="C27" s="25">
        <f>VLOOKUP(A27,语文!$A$1:$H$45,6,FALSE)</f>
        <v>84.8</v>
      </c>
      <c r="D27" s="25">
        <f>VLOOKUP(A27,数学!$A$1:$H$45,6,FALSE)</f>
        <v>98.7</v>
      </c>
      <c r="E27" s="25">
        <f>VLOOKUP($A27,英语!$A$1:$H$45,6,FALSE)</f>
        <v>82.1</v>
      </c>
      <c r="F27" s="25">
        <f>VLOOKUP($A27,物理!$A$1:$H$45,6,FALSE)</f>
        <v>90.6</v>
      </c>
      <c r="G27" s="25">
        <f>VLOOKUP($A27,化学!$A$1:$H$45,6,FALSE)</f>
        <v>86.699999999999989</v>
      </c>
      <c r="H27" s="25">
        <f>VLOOKUP($A27,品德!$A$1:$H$45,6,FALSE)</f>
        <v>80.5</v>
      </c>
      <c r="I27" s="25">
        <f>VLOOKUP($A27,历史!$A$1:$H$45,6,FALSE)</f>
        <v>65.099999999999994</v>
      </c>
      <c r="J27" s="25">
        <f t="shared" si="0"/>
        <v>588.50000000000011</v>
      </c>
      <c r="K27" s="23">
        <f t="shared" si="1"/>
        <v>39</v>
      </c>
    </row>
    <row r="28" spans="1:11" ht="20.25" customHeight="1" x14ac:dyDescent="0.25">
      <c r="A28" s="24" t="s">
        <v>30</v>
      </c>
      <c r="B28" s="25" t="str">
        <f>VLOOKUP(A28,档案[#All],2,FALSE)</f>
        <v>齐飞扬</v>
      </c>
      <c r="C28" s="25">
        <f>VLOOKUP(A28,语文!$A$1:$H$45,6,FALSE)</f>
        <v>99</v>
      </c>
      <c r="D28" s="25">
        <f>VLOOKUP(A28,数学!$A$1:$H$45,6,FALSE)</f>
        <v>109.4</v>
      </c>
      <c r="E28" s="25">
        <f>VLOOKUP($A28,英语!$A$1:$H$45,6,FALSE)</f>
        <v>85.4</v>
      </c>
      <c r="F28" s="25">
        <f>VLOOKUP($A28,物理!$A$1:$H$45,6,FALSE)</f>
        <v>88.7</v>
      </c>
      <c r="G28" s="25">
        <f>VLOOKUP($A28,化学!$A$1:$H$45,6,FALSE)</f>
        <v>68.3</v>
      </c>
      <c r="H28" s="25">
        <f>VLOOKUP($A28,品德!$A$1:$H$45,6,FALSE)</f>
        <v>89.1</v>
      </c>
      <c r="I28" s="25">
        <f>VLOOKUP($A28,历史!$A$1:$H$45,6,FALSE)</f>
        <v>80.900000000000006</v>
      </c>
      <c r="J28" s="25">
        <f t="shared" si="0"/>
        <v>620.79999999999995</v>
      </c>
      <c r="K28" s="23">
        <f t="shared" si="1"/>
        <v>20</v>
      </c>
    </row>
    <row r="29" spans="1:11" ht="20.25" customHeight="1" x14ac:dyDescent="0.25">
      <c r="A29" s="24" t="s">
        <v>31</v>
      </c>
      <c r="B29" s="25" t="str">
        <f>VLOOKUP(A29,档案[#All],2,FALSE)</f>
        <v>苏解玉</v>
      </c>
      <c r="C29" s="25">
        <f>VLOOKUP(A29,语文!$A$1:$H$45,6,FALSE)</f>
        <v>90.300000000000011</v>
      </c>
      <c r="D29" s="25">
        <f>VLOOKUP(A29,数学!$A$1:$H$45,6,FALSE)</f>
        <v>95.699999999999989</v>
      </c>
      <c r="E29" s="25">
        <f>VLOOKUP($A29,英语!$A$1:$H$45,6,FALSE)</f>
        <v>86.2</v>
      </c>
      <c r="F29" s="25">
        <f>VLOOKUP($A29,物理!$A$1:$H$45,6,FALSE)</f>
        <v>97.5</v>
      </c>
      <c r="G29" s="25">
        <f>VLOOKUP($A29,化学!$A$1:$H$45,6,FALSE)</f>
        <v>78.300000000000011</v>
      </c>
      <c r="H29" s="25">
        <f>VLOOKUP($A29,品德!$A$1:$H$45,6,FALSE)</f>
        <v>80.5</v>
      </c>
      <c r="I29" s="25">
        <f>VLOOKUP($A29,历史!$A$1:$H$45,6,FALSE)</f>
        <v>90.2</v>
      </c>
      <c r="J29" s="25">
        <f t="shared" si="0"/>
        <v>618.70000000000005</v>
      </c>
      <c r="K29" s="23">
        <f t="shared" si="1"/>
        <v>21</v>
      </c>
    </row>
    <row r="30" spans="1:11" ht="20.25" customHeight="1" x14ac:dyDescent="0.25">
      <c r="A30" s="24" t="s">
        <v>32</v>
      </c>
      <c r="B30" s="25" t="str">
        <f>VLOOKUP(A30,档案[#All],2,FALSE)</f>
        <v>陈万地</v>
      </c>
      <c r="C30" s="25">
        <f>VLOOKUP(A30,语文!$A$1:$H$45,6,FALSE)</f>
        <v>104.5</v>
      </c>
      <c r="D30" s="25">
        <f>VLOOKUP(A30,数学!$A$1:$H$45,6,FALSE)</f>
        <v>114.20000000000002</v>
      </c>
      <c r="E30" s="25">
        <f>VLOOKUP($A30,英语!$A$1:$H$45,6,FALSE)</f>
        <v>92.300000000000011</v>
      </c>
      <c r="F30" s="25">
        <f>VLOOKUP($A30,物理!$A$1:$H$45,6,FALSE)</f>
        <v>92.6</v>
      </c>
      <c r="G30" s="25">
        <f>VLOOKUP($A30,化学!$A$1:$H$45,6,FALSE)</f>
        <v>74.5</v>
      </c>
      <c r="H30" s="25">
        <f>VLOOKUP($A30,品德!$A$1:$H$45,6,FALSE)</f>
        <v>95</v>
      </c>
      <c r="I30" s="25">
        <f>VLOOKUP($A30,历史!$A$1:$H$45,6,FALSE)</f>
        <v>90.9</v>
      </c>
      <c r="J30" s="25">
        <f t="shared" si="0"/>
        <v>664</v>
      </c>
      <c r="K30" s="23">
        <f t="shared" si="1"/>
        <v>2</v>
      </c>
    </row>
    <row r="31" spans="1:11" ht="20.25" customHeight="1" x14ac:dyDescent="0.25">
      <c r="A31" s="24" t="s">
        <v>33</v>
      </c>
      <c r="B31" s="25" t="str">
        <f>VLOOKUP(A31,档案[#All],2,FALSE)</f>
        <v>张国强</v>
      </c>
      <c r="C31" s="25">
        <f>VLOOKUP(A31,语文!$A$1:$H$45,6,FALSE)</f>
        <v>94.800000000000011</v>
      </c>
      <c r="D31" s="25">
        <f>VLOOKUP(A31,数学!$A$1:$H$45,6,FALSE)</f>
        <v>89.6</v>
      </c>
      <c r="E31" s="25">
        <f>VLOOKUP($A31,英语!$A$1:$H$45,6,FALSE)</f>
        <v>96.7</v>
      </c>
      <c r="F31" s="25">
        <f>VLOOKUP($A31,物理!$A$1:$H$45,6,FALSE)</f>
        <v>90</v>
      </c>
      <c r="G31" s="25">
        <f>VLOOKUP($A31,化学!$A$1:$H$45,6,FALSE)</f>
        <v>68.099999999999994</v>
      </c>
      <c r="H31" s="25">
        <f>VLOOKUP($A31,品德!$A$1:$H$45,6,FALSE)</f>
        <v>84.7</v>
      </c>
      <c r="I31" s="25">
        <f>VLOOKUP($A31,历史!$A$1:$H$45,6,FALSE)</f>
        <v>69.900000000000006</v>
      </c>
      <c r="J31" s="25">
        <f t="shared" si="0"/>
        <v>593.80000000000007</v>
      </c>
      <c r="K31" s="23">
        <f t="shared" si="1"/>
        <v>38</v>
      </c>
    </row>
    <row r="32" spans="1:11" ht="20.25" customHeight="1" x14ac:dyDescent="0.25">
      <c r="A32" s="24" t="s">
        <v>34</v>
      </c>
      <c r="B32" s="25" t="str">
        <f>VLOOKUP(A32,档案[#All],2,FALSE)</f>
        <v>刘小锋</v>
      </c>
      <c r="C32" s="25">
        <f>VLOOKUP(A32,语文!$A$1:$H$45,6,FALSE)</f>
        <v>89.300000000000011</v>
      </c>
      <c r="D32" s="25">
        <f>VLOOKUP(A32,数学!$A$1:$H$45,6,FALSE)</f>
        <v>106.39999999999999</v>
      </c>
      <c r="E32" s="25">
        <f>VLOOKUP($A32,英语!$A$1:$H$45,6,FALSE)</f>
        <v>94.4</v>
      </c>
      <c r="F32" s="25">
        <f>VLOOKUP($A32,物理!$A$1:$H$45,6,FALSE)</f>
        <v>83.9</v>
      </c>
      <c r="G32" s="25">
        <f>VLOOKUP($A32,化学!$A$1:$H$45,6,FALSE)</f>
        <v>79.8</v>
      </c>
      <c r="H32" s="25">
        <f>VLOOKUP($A32,品德!$A$1:$H$45,6,FALSE)</f>
        <v>91.2</v>
      </c>
      <c r="I32" s="25">
        <f>VLOOKUP($A32,历史!$A$1:$H$45,6,FALSE)</f>
        <v>76.5</v>
      </c>
      <c r="J32" s="25">
        <f t="shared" si="0"/>
        <v>621.5</v>
      </c>
      <c r="K32" s="23">
        <f t="shared" si="1"/>
        <v>19</v>
      </c>
    </row>
    <row r="33" spans="1:11" ht="20.25" customHeight="1" x14ac:dyDescent="0.25">
      <c r="A33" s="24" t="s">
        <v>35</v>
      </c>
      <c r="B33" s="25" t="str">
        <f>VLOOKUP(A33,档案[#All],2,FALSE)</f>
        <v>张鹏举</v>
      </c>
      <c r="C33" s="25">
        <f>VLOOKUP(A33,语文!$A$1:$H$45,6,FALSE)</f>
        <v>99.6</v>
      </c>
      <c r="D33" s="25">
        <f>VLOOKUP(A33,数学!$A$1:$H$45,6,FALSE)</f>
        <v>91.800000000000011</v>
      </c>
      <c r="E33" s="25">
        <f>VLOOKUP($A33,英语!$A$1:$H$45,6,FALSE)</f>
        <v>89.699999999999989</v>
      </c>
      <c r="F33" s="25">
        <f>VLOOKUP($A33,物理!$A$1:$H$45,6,FALSE)</f>
        <v>80.3</v>
      </c>
      <c r="G33" s="25">
        <f>VLOOKUP($A33,化学!$A$1:$H$45,6,FALSE)</f>
        <v>70</v>
      </c>
      <c r="H33" s="25">
        <f>VLOOKUP($A33,品德!$A$1:$H$45,6,FALSE)</f>
        <v>83.3</v>
      </c>
      <c r="I33" s="25">
        <f>VLOOKUP($A33,历史!$A$1:$H$45,6,FALSE)</f>
        <v>82.300000000000011</v>
      </c>
      <c r="J33" s="25">
        <f t="shared" si="0"/>
        <v>597</v>
      </c>
      <c r="K33" s="23">
        <f t="shared" si="1"/>
        <v>36</v>
      </c>
    </row>
    <row r="34" spans="1:11" ht="20.25" customHeight="1" x14ac:dyDescent="0.25">
      <c r="A34" s="24" t="s">
        <v>36</v>
      </c>
      <c r="B34" s="25" t="str">
        <f>VLOOKUP(A34,档案[#All],2,FALSE)</f>
        <v>孙玉敏</v>
      </c>
      <c r="C34" s="25">
        <f>VLOOKUP(A34,语文!$A$1:$H$45,6,FALSE)</f>
        <v>86</v>
      </c>
      <c r="D34" s="25">
        <f>VLOOKUP(A34,数学!$A$1:$H$45,6,FALSE)</f>
        <v>98.9</v>
      </c>
      <c r="E34" s="25">
        <f>VLOOKUP($A34,英语!$A$1:$H$45,6,FALSE)</f>
        <v>96.399999999999991</v>
      </c>
      <c r="F34" s="25">
        <f>VLOOKUP($A34,物理!$A$1:$H$45,6,FALSE)</f>
        <v>89.1</v>
      </c>
      <c r="G34" s="25">
        <f>VLOOKUP($A34,化学!$A$1:$H$45,6,FALSE)</f>
        <v>73.099999999999994</v>
      </c>
      <c r="H34" s="25">
        <f>VLOOKUP($A34,品德!$A$1:$H$45,6,FALSE)</f>
        <v>93.9</v>
      </c>
      <c r="I34" s="25">
        <f>VLOOKUP($A34,历史!$A$1:$H$45,6,FALSE)</f>
        <v>84.6</v>
      </c>
      <c r="J34" s="25">
        <f t="shared" si="0"/>
        <v>622</v>
      </c>
      <c r="K34" s="23">
        <f t="shared" si="1"/>
        <v>17</v>
      </c>
    </row>
    <row r="35" spans="1:11" ht="20.25" customHeight="1" x14ac:dyDescent="0.25">
      <c r="A35" s="24" t="s">
        <v>37</v>
      </c>
      <c r="B35" s="25" t="str">
        <f>VLOOKUP(A35,档案[#All],2,FALSE)</f>
        <v>王清华</v>
      </c>
      <c r="C35" s="25">
        <f>VLOOKUP(A35,语文!$A$1:$H$45,6,FALSE)</f>
        <v>83.5</v>
      </c>
      <c r="D35" s="25">
        <f>VLOOKUP(A35,数学!$A$1:$H$45,6,FALSE)</f>
        <v>105.7</v>
      </c>
      <c r="E35" s="25">
        <f>VLOOKUP($A35,英语!$A$1:$H$45,6,FALSE)</f>
        <v>85.1</v>
      </c>
      <c r="F35" s="25">
        <f>VLOOKUP($A35,物理!$A$1:$H$45,6,FALSE)</f>
        <v>94.4</v>
      </c>
      <c r="G35" s="25">
        <f>VLOOKUP($A35,化学!$A$1:$H$45,6,FALSE)</f>
        <v>56.7</v>
      </c>
      <c r="H35" s="25">
        <f>VLOOKUP($A35,品德!$A$1:$H$45,6,FALSE)</f>
        <v>94.9</v>
      </c>
      <c r="I35" s="25">
        <f>VLOOKUP($A35,历史!$A$1:$H$45,6,FALSE)</f>
        <v>89</v>
      </c>
      <c r="J35" s="25">
        <f t="shared" si="0"/>
        <v>609.29999999999995</v>
      </c>
      <c r="K35" s="23">
        <f t="shared" si="1"/>
        <v>28</v>
      </c>
    </row>
    <row r="36" spans="1:11" ht="20.25" customHeight="1" x14ac:dyDescent="0.25">
      <c r="A36" s="24" t="s">
        <v>38</v>
      </c>
      <c r="B36" s="25" t="str">
        <f>VLOOKUP(A36,档案[#All],2,FALSE)</f>
        <v>李春娜</v>
      </c>
      <c r="C36" s="25">
        <f>VLOOKUP(A36,语文!$A$1:$H$45,6,FALSE)</f>
        <v>95.899999999999991</v>
      </c>
      <c r="D36" s="25">
        <f>VLOOKUP(A36,数学!$A$1:$H$45,6,FALSE)</f>
        <v>105.7</v>
      </c>
      <c r="E36" s="25">
        <f>VLOOKUP($A36,英语!$A$1:$H$45,6,FALSE)</f>
        <v>94.300000000000011</v>
      </c>
      <c r="F36" s="25">
        <f>VLOOKUP($A36,物理!$A$1:$H$45,6,FALSE)</f>
        <v>76.300000000000011</v>
      </c>
      <c r="G36" s="25">
        <f>VLOOKUP($A36,化学!$A$1:$H$45,6,FALSE)</f>
        <v>75.199999999999989</v>
      </c>
      <c r="H36" s="25">
        <f>VLOOKUP($A36,品德!$A$1:$H$45,6,FALSE)</f>
        <v>75.5</v>
      </c>
      <c r="I36" s="25">
        <f>VLOOKUP($A36,历史!$A$1:$H$45,6,FALSE)</f>
        <v>95.7</v>
      </c>
      <c r="J36" s="25">
        <f t="shared" si="0"/>
        <v>618.6</v>
      </c>
      <c r="K36" s="23">
        <f t="shared" si="1"/>
        <v>22</v>
      </c>
    </row>
    <row r="37" spans="1:11" ht="20.25" customHeight="1" x14ac:dyDescent="0.25">
      <c r="A37" s="24" t="s">
        <v>39</v>
      </c>
      <c r="B37" s="25" t="str">
        <f>VLOOKUP(A37,档案[#All],2,FALSE)</f>
        <v>倪冬声</v>
      </c>
      <c r="C37" s="25">
        <f>VLOOKUP(A37,语文!$A$1:$H$45,6,FALSE)</f>
        <v>90.9</v>
      </c>
      <c r="D37" s="25">
        <f>VLOOKUP(A37,数学!$A$1:$H$45,6,FALSE)</f>
        <v>105.8</v>
      </c>
      <c r="E37" s="25">
        <f>VLOOKUP($A37,英语!$A$1:$H$45,6,FALSE)</f>
        <v>94.1</v>
      </c>
      <c r="F37" s="25">
        <f>VLOOKUP($A37,物理!$A$1:$H$45,6,FALSE)</f>
        <v>81.199999999999989</v>
      </c>
      <c r="G37" s="25">
        <f>VLOOKUP($A37,化学!$A$1:$H$45,6,FALSE)</f>
        <v>87</v>
      </c>
      <c r="H37" s="25">
        <f>VLOOKUP($A37,品德!$A$1:$H$45,6,FALSE)</f>
        <v>93.699999999999989</v>
      </c>
      <c r="I37" s="25">
        <f>VLOOKUP($A37,历史!$A$1:$H$45,6,FALSE)</f>
        <v>93.5</v>
      </c>
      <c r="J37" s="25">
        <f t="shared" si="0"/>
        <v>646.19999999999993</v>
      </c>
      <c r="K37" s="23">
        <f t="shared" si="1"/>
        <v>6</v>
      </c>
    </row>
    <row r="38" spans="1:11" ht="20.25" customHeight="1" x14ac:dyDescent="0.25">
      <c r="A38" s="24" t="s">
        <v>40</v>
      </c>
      <c r="B38" s="25" t="str">
        <f>VLOOKUP(A38,档案[#All],2,FALSE)</f>
        <v>闫朝霞</v>
      </c>
      <c r="C38" s="25">
        <f>VLOOKUP(A38,语文!$A$1:$H$45,6,FALSE)</f>
        <v>103.4</v>
      </c>
      <c r="D38" s="25">
        <f>VLOOKUP(A38,数学!$A$1:$H$45,6,FALSE)</f>
        <v>78.400000000000006</v>
      </c>
      <c r="E38" s="25">
        <f>VLOOKUP($A38,英语!$A$1:$H$45,6,FALSE)</f>
        <v>97.5</v>
      </c>
      <c r="F38" s="25">
        <f>VLOOKUP($A38,物理!$A$1:$H$45,6,FALSE)</f>
        <v>93.3</v>
      </c>
      <c r="G38" s="25">
        <f>VLOOKUP($A38,化学!$A$1:$H$45,6,FALSE)</f>
        <v>63.3</v>
      </c>
      <c r="H38" s="25">
        <f>VLOOKUP($A38,品德!$A$1:$H$45,6,FALSE)</f>
        <v>92.5</v>
      </c>
      <c r="I38" s="25">
        <f>VLOOKUP($A38,历史!$A$1:$H$45,6,FALSE)</f>
        <v>83.6</v>
      </c>
      <c r="J38" s="25">
        <f t="shared" si="0"/>
        <v>612.00000000000011</v>
      </c>
      <c r="K38" s="23">
        <f t="shared" si="1"/>
        <v>27</v>
      </c>
    </row>
    <row r="39" spans="1:11" ht="20.25" customHeight="1" x14ac:dyDescent="0.25">
      <c r="A39" s="24" t="s">
        <v>41</v>
      </c>
      <c r="B39" s="25" t="str">
        <f>VLOOKUP(A39,档案[#All],2,FALSE)</f>
        <v>康秋林</v>
      </c>
      <c r="C39" s="25">
        <f>VLOOKUP(A39,语文!$A$1:$H$45,6,FALSE)</f>
        <v>84.8</v>
      </c>
      <c r="D39" s="25">
        <f>VLOOKUP(A39,数学!$A$1:$H$45,6,FALSE)</f>
        <v>105.5</v>
      </c>
      <c r="E39" s="25">
        <f>VLOOKUP($A39,英语!$A$1:$H$45,6,FALSE)</f>
        <v>89</v>
      </c>
      <c r="F39" s="25">
        <f>VLOOKUP($A39,物理!$A$1:$H$45,6,FALSE)</f>
        <v>92.2</v>
      </c>
      <c r="G39" s="25">
        <f>VLOOKUP($A39,化学!$A$1:$H$45,6,FALSE)</f>
        <v>82.6</v>
      </c>
      <c r="H39" s="25">
        <f>VLOOKUP($A39,品德!$A$1:$H$45,6,FALSE)</f>
        <v>83.9</v>
      </c>
      <c r="I39" s="25">
        <f>VLOOKUP($A39,历史!$A$1:$H$45,6,FALSE)</f>
        <v>92.5</v>
      </c>
      <c r="J39" s="25">
        <f t="shared" si="0"/>
        <v>630.5</v>
      </c>
      <c r="K39" s="23">
        <f t="shared" si="1"/>
        <v>11</v>
      </c>
    </row>
    <row r="40" spans="1:11" ht="20.25" customHeight="1" x14ac:dyDescent="0.25">
      <c r="A40" s="24" t="s">
        <v>42</v>
      </c>
      <c r="B40" s="25" t="str">
        <f>VLOOKUP(A40,档案[#All],2,FALSE)</f>
        <v>钱飞虎</v>
      </c>
      <c r="C40" s="25">
        <f>VLOOKUP(A40,语文!$A$1:$H$45,6,FALSE)</f>
        <v>85.5</v>
      </c>
      <c r="D40" s="25">
        <f>VLOOKUP(A40,数学!$A$1:$H$45,6,FALSE)</f>
        <v>97.199999999999989</v>
      </c>
      <c r="E40" s="25">
        <f>VLOOKUP($A40,英语!$A$1:$H$45,6,FALSE)</f>
        <v>84.5</v>
      </c>
      <c r="F40" s="25">
        <f>VLOOKUP($A40,物理!$A$1:$H$45,6,FALSE)</f>
        <v>96.699999999999989</v>
      </c>
      <c r="G40" s="25">
        <f>VLOOKUP($A40,化学!$A$1:$H$45,6,FALSE)</f>
        <v>81.099999999999994</v>
      </c>
      <c r="H40" s="25">
        <f>VLOOKUP($A40,品德!$A$1:$H$45,6,FALSE)</f>
        <v>88.699999999999989</v>
      </c>
      <c r="I40" s="25">
        <f>VLOOKUP($A40,历史!$A$1:$H$45,6,FALSE)</f>
        <v>94.3</v>
      </c>
      <c r="J40" s="25">
        <f t="shared" si="0"/>
        <v>628</v>
      </c>
      <c r="K40" s="23">
        <f t="shared" si="1"/>
        <v>12</v>
      </c>
    </row>
    <row r="41" spans="1:11" ht="20.25" customHeight="1" x14ac:dyDescent="0.25">
      <c r="A41" s="24" t="s">
        <v>43</v>
      </c>
      <c r="B41" s="25" t="str">
        <f>VLOOKUP(A41,档案[#All],2,FALSE)</f>
        <v>吕文伟</v>
      </c>
      <c r="C41" s="25">
        <f>VLOOKUP(A41,语文!$A$1:$H$45,6,FALSE)</f>
        <v>83.800000000000011</v>
      </c>
      <c r="D41" s="25">
        <f>VLOOKUP(A41,数学!$A$1:$H$45,6,FALSE)</f>
        <v>104.6</v>
      </c>
      <c r="E41" s="25">
        <f>VLOOKUP($A41,英语!$A$1:$H$45,6,FALSE)</f>
        <v>92.7</v>
      </c>
      <c r="F41" s="25">
        <f>VLOOKUP($A41,物理!$A$1:$H$45,6,FALSE)</f>
        <v>90.4</v>
      </c>
      <c r="G41" s="25">
        <f>VLOOKUP($A41,化学!$A$1:$H$45,6,FALSE)</f>
        <v>78.300000000000011</v>
      </c>
      <c r="H41" s="25">
        <f>VLOOKUP($A41,品德!$A$1:$H$45,6,FALSE)</f>
        <v>84.5</v>
      </c>
      <c r="I41" s="25">
        <f>VLOOKUP($A41,历史!$A$1:$H$45,6,FALSE)</f>
        <v>90.699999999999989</v>
      </c>
      <c r="J41" s="25">
        <f t="shared" si="0"/>
        <v>625</v>
      </c>
      <c r="K41" s="23">
        <f t="shared" si="1"/>
        <v>15</v>
      </c>
    </row>
    <row r="42" spans="1:11" ht="20.25" customHeight="1" x14ac:dyDescent="0.25">
      <c r="A42" s="24" t="s">
        <v>44</v>
      </c>
      <c r="B42" s="25" t="str">
        <f>VLOOKUP(A42,档案[#All],2,FALSE)</f>
        <v>方天宇</v>
      </c>
      <c r="C42" s="25">
        <f>VLOOKUP(A42,语文!$A$1:$H$45,6,FALSE)</f>
        <v>91.7</v>
      </c>
      <c r="D42" s="25">
        <f>VLOOKUP(A42,数学!$A$1:$H$45,6,FALSE)</f>
        <v>101.8</v>
      </c>
      <c r="E42" s="25">
        <f>VLOOKUP($A42,英语!$A$1:$H$45,6,FALSE)</f>
        <v>90.9</v>
      </c>
      <c r="F42" s="25">
        <f>VLOOKUP($A42,物理!$A$1:$H$45,6,FALSE)</f>
        <v>76.900000000000006</v>
      </c>
      <c r="G42" s="25">
        <f>VLOOKUP($A42,化学!$A$1:$H$45,6,FALSE)</f>
        <v>85.5</v>
      </c>
      <c r="H42" s="25">
        <f>VLOOKUP($A42,品德!$A$1:$H$45,6,FALSE)</f>
        <v>80.2</v>
      </c>
      <c r="I42" s="25">
        <f>VLOOKUP($A42,历史!$A$1:$H$45,6,FALSE)</f>
        <v>81.099999999999994</v>
      </c>
      <c r="J42" s="25">
        <f t="shared" si="0"/>
        <v>608.1</v>
      </c>
      <c r="K42" s="23">
        <f t="shared" si="1"/>
        <v>30</v>
      </c>
    </row>
    <row r="43" spans="1:11" ht="20.25" customHeight="1" x14ac:dyDescent="0.25">
      <c r="A43" s="24" t="s">
        <v>45</v>
      </c>
      <c r="B43" s="25" t="str">
        <f>VLOOKUP(A43,档案[#All],2,FALSE)</f>
        <v>郎润</v>
      </c>
      <c r="C43" s="25">
        <f>VLOOKUP(A43,语文!$A$1:$H$45,6,FALSE)</f>
        <v>100.1</v>
      </c>
      <c r="D43" s="25">
        <f>VLOOKUP(A43,数学!$A$1:$H$45,6,FALSE)</f>
        <v>86.6</v>
      </c>
      <c r="E43" s="25">
        <f>VLOOKUP($A43,英语!$A$1:$H$45,6,FALSE)</f>
        <v>91.8</v>
      </c>
      <c r="F43" s="25">
        <f>VLOOKUP($A43,物理!$A$1:$H$45,6,FALSE)</f>
        <v>95.800000000000011</v>
      </c>
      <c r="G43" s="25">
        <f>VLOOKUP($A43,化学!$A$1:$H$45,6,FALSE)</f>
        <v>72.800000000000011</v>
      </c>
      <c r="H43" s="25">
        <f>VLOOKUP($A43,品德!$A$1:$H$45,6,FALSE)</f>
        <v>75.699999999999989</v>
      </c>
      <c r="I43" s="25">
        <f>VLOOKUP($A43,历史!$A$1:$H$45,6,FALSE)</f>
        <v>86.5</v>
      </c>
      <c r="J43" s="25">
        <f t="shared" si="0"/>
        <v>609.29999999999995</v>
      </c>
      <c r="K43" s="23">
        <f t="shared" si="1"/>
        <v>28</v>
      </c>
    </row>
    <row r="44" spans="1:11" ht="20.25" customHeight="1" x14ac:dyDescent="0.25">
      <c r="A44" s="24" t="s">
        <v>46</v>
      </c>
      <c r="B44" s="25" t="str">
        <f>VLOOKUP(A44,档案[#All],2,FALSE)</f>
        <v>习志敏</v>
      </c>
      <c r="C44" s="25">
        <f>VLOOKUP(A44,语文!$A$1:$H$45,6,FALSE)</f>
        <v>92.5</v>
      </c>
      <c r="D44" s="25">
        <f>VLOOKUP(A44,数学!$A$1:$H$45,6,FALSE)</f>
        <v>101.8</v>
      </c>
      <c r="E44" s="25">
        <f>VLOOKUP($A44,英语!$A$1:$H$45,6,FALSE)</f>
        <v>98.199999999999989</v>
      </c>
      <c r="F44" s="25">
        <f>VLOOKUP($A44,物理!$A$1:$H$45,6,FALSE)</f>
        <v>90.2</v>
      </c>
      <c r="G44" s="25">
        <f>VLOOKUP($A44,化学!$A$1:$H$45,6,FALSE)</f>
        <v>73</v>
      </c>
      <c r="H44" s="25">
        <f>VLOOKUP($A44,品德!$A$1:$H$45,6,FALSE)</f>
        <v>93.600000000000009</v>
      </c>
      <c r="I44" s="25">
        <f>VLOOKUP($A44,历史!$A$1:$H$45,6,FALSE)</f>
        <v>94.6</v>
      </c>
      <c r="J44" s="25">
        <f t="shared" si="0"/>
        <v>643.9</v>
      </c>
      <c r="K44" s="23">
        <f t="shared" si="1"/>
        <v>7</v>
      </c>
    </row>
    <row r="45" spans="1:11" ht="20.25" customHeight="1" x14ac:dyDescent="0.25">
      <c r="A45" s="24" t="s">
        <v>47</v>
      </c>
      <c r="B45" s="25" t="str">
        <f>VLOOKUP(A45,档案[#All],2,FALSE)</f>
        <v>张馥郁</v>
      </c>
      <c r="C45" s="25">
        <f>VLOOKUP(A45,语文!$A$1:$H$45,6,FALSE)</f>
        <v>91.9</v>
      </c>
      <c r="D45" s="25">
        <f>VLOOKUP(A45,数学!$A$1:$H$45,6,FALSE)</f>
        <v>86</v>
      </c>
      <c r="E45" s="25">
        <f>VLOOKUP($A45,英语!$A$1:$H$45,6,FALSE)</f>
        <v>96.8</v>
      </c>
      <c r="F45" s="25">
        <f>VLOOKUP($A45,物理!$A$1:$H$45,6,FALSE)</f>
        <v>93.1</v>
      </c>
      <c r="G45" s="25">
        <f>VLOOKUP($A45,化学!$A$1:$H$45,6,FALSE)</f>
        <v>63.3</v>
      </c>
      <c r="H45" s="25">
        <f>VLOOKUP($A45,品德!$A$1:$H$45,6,FALSE)</f>
        <v>96.2</v>
      </c>
      <c r="I45" s="25">
        <f>VLOOKUP($A45,历史!$A$1:$H$45,6,FALSE)</f>
        <v>88</v>
      </c>
      <c r="J45" s="25">
        <f t="shared" si="0"/>
        <v>615.29999999999995</v>
      </c>
      <c r="K45" s="23">
        <f t="shared" si="1"/>
        <v>25</v>
      </c>
    </row>
    <row r="46" spans="1:11" ht="20.25" customHeight="1" x14ac:dyDescent="0.25">
      <c r="A46" s="24" t="s">
        <v>48</v>
      </c>
      <c r="B46" s="25" t="str">
        <f>VLOOKUP(A46,档案[#All],2,FALSE)</f>
        <v>李北冥</v>
      </c>
      <c r="C46" s="25">
        <f>VLOOKUP(A46,语文!$A$1:$H$45,6,FALSE)</f>
        <v>78.5</v>
      </c>
      <c r="D46" s="25">
        <f>VLOOKUP(A46,数学!$A$1:$H$45,6,FALSE)</f>
        <v>111.39999999999999</v>
      </c>
      <c r="E46" s="25">
        <f>VLOOKUP($A46,英语!$A$1:$H$45,6,FALSE)</f>
        <v>96.300000000000011</v>
      </c>
      <c r="F46" s="25">
        <f>VLOOKUP($A46,物理!$A$1:$H$45,6,FALSE)</f>
        <v>78.599999999999994</v>
      </c>
      <c r="G46" s="25">
        <f>VLOOKUP($A46,化学!$A$1:$H$45,6,FALSE)</f>
        <v>81.599999999999994</v>
      </c>
      <c r="H46" s="25">
        <f>VLOOKUP($A46,品德!$A$1:$H$45,6,FALSE)</f>
        <v>90.9</v>
      </c>
      <c r="I46" s="25">
        <f>VLOOKUP($A46,历史!$A$1:$H$45,6,FALSE)</f>
        <v>64.2</v>
      </c>
      <c r="J46" s="25">
        <f t="shared" si="0"/>
        <v>601.5</v>
      </c>
      <c r="K46" s="23">
        <f t="shared" si="1"/>
        <v>34</v>
      </c>
    </row>
    <row r="47" spans="1:11" ht="20.25" customHeight="1" x14ac:dyDescent="0.25">
      <c r="A47" s="26" t="s">
        <v>63</v>
      </c>
      <c r="B47" s="27"/>
      <c r="C47" s="25">
        <f>AVERAGE(C3:C46)</f>
        <v>92.845454545454558</v>
      </c>
      <c r="D47" s="25">
        <f t="shared" ref="D47:J47" si="2">AVERAGE(D3:D46)</f>
        <v>97.754545454545436</v>
      </c>
      <c r="E47" s="25">
        <f t="shared" si="2"/>
        <v>91.379545454545465</v>
      </c>
      <c r="F47" s="25">
        <f t="shared" si="2"/>
        <v>88.097727272727255</v>
      </c>
      <c r="G47" s="25">
        <f t="shared" si="2"/>
        <v>75.604545454545459</v>
      </c>
      <c r="H47" s="25">
        <f t="shared" si="2"/>
        <v>87.304545454545433</v>
      </c>
      <c r="I47" s="25">
        <f t="shared" si="2"/>
        <v>82.97499999999998</v>
      </c>
      <c r="J47" s="25">
        <f t="shared" si="2"/>
        <v>615.96136363636356</v>
      </c>
      <c r="K47" s="13"/>
    </row>
  </sheetData>
  <dataConsolidate topLabels="1">
    <dataRefs count="3">
      <dataRef ref="A3:H9" sheet="初一（1）班" r:id="rId1"/>
      <dataRef ref="A3:H9" sheet="初一（2）班" r:id="rId2"/>
      <dataRef ref="A3:H9" sheet="初一（3）班" r:id="rId3"/>
    </dataRefs>
  </dataConsolidate>
  <mergeCells count="1">
    <mergeCell ref="A1:K1"/>
  </mergeCells>
  <phoneticPr fontId="1" type="noConversion"/>
  <conditionalFormatting sqref="C1:C1048576">
    <cfRule type="top10" dxfId="16" priority="17" rank="1"/>
  </conditionalFormatting>
  <conditionalFormatting sqref="C3:C46">
    <cfRule type="top10" dxfId="15" priority="8" rank="1"/>
  </conditionalFormatting>
  <conditionalFormatting sqref="D1:D1048576">
    <cfRule type="top10" dxfId="14" priority="16" rank="1"/>
  </conditionalFormatting>
  <conditionalFormatting sqref="E1:E1048576">
    <cfRule type="top10" dxfId="13" priority="14" rank="1"/>
    <cfRule type="top10" priority="15" rank="1"/>
  </conditionalFormatting>
  <conditionalFormatting sqref="F1:F1048576">
    <cfRule type="top10" dxfId="12" priority="13" rank="1"/>
  </conditionalFormatting>
  <conditionalFormatting sqref="G1:G1048576">
    <cfRule type="top10" dxfId="11" priority="12" rank="1"/>
  </conditionalFormatting>
  <conditionalFormatting sqref="H1:H1048576">
    <cfRule type="top10" dxfId="10" priority="11" rank="1"/>
  </conditionalFormatting>
  <conditionalFormatting sqref="I1:I1048576">
    <cfRule type="top10" dxfId="9" priority="10" rank="1"/>
  </conditionalFormatting>
  <conditionalFormatting sqref="J1:J1048576">
    <cfRule type="top10" dxfId="8" priority="9" rank="10"/>
  </conditionalFormatting>
  <conditionalFormatting sqref="D3:D46">
    <cfRule type="top10" dxfId="7" priority="7" rank="1"/>
  </conditionalFormatting>
  <conditionalFormatting sqref="E3:E46">
    <cfRule type="top10" dxfId="6" priority="6" rank="1"/>
  </conditionalFormatting>
  <conditionalFormatting sqref="F3:F46">
    <cfRule type="top10" dxfId="4" priority="5" rank="1"/>
  </conditionalFormatting>
  <conditionalFormatting sqref="G3:G46">
    <cfRule type="top10" dxfId="3" priority="4" rank="1"/>
  </conditionalFormatting>
  <conditionalFormatting sqref="H3:H46">
    <cfRule type="top10" dxfId="2" priority="3" rank="1"/>
  </conditionalFormatting>
  <conditionalFormatting sqref="I3:I46">
    <cfRule type="top10" dxfId="1" priority="2" rank="1"/>
  </conditionalFormatting>
  <conditionalFormatting sqref="J3:J46">
    <cfRule type="top10" dxfId="0" priority="1" rank="10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初三学生档案</vt:lpstr>
      <vt:lpstr>语文</vt:lpstr>
      <vt:lpstr>数学</vt:lpstr>
      <vt:lpstr>英语</vt:lpstr>
      <vt:lpstr>物理</vt:lpstr>
      <vt:lpstr>化学</vt:lpstr>
      <vt:lpstr>品德</vt:lpstr>
      <vt:lpstr>历史</vt:lpstr>
      <vt:lpstr>期末总成绩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jiyan</dc:creator>
  <cp:lastModifiedBy>超 龚</cp:lastModifiedBy>
  <cp:lastPrinted>2024-10-14T13:45:55Z</cp:lastPrinted>
  <dcterms:created xsi:type="dcterms:W3CDTF">2013-01-22T07:11:43Z</dcterms:created>
  <dcterms:modified xsi:type="dcterms:W3CDTF">2024-10-14T13:51:33Z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btSign">
    <vt:lpwstr>nxu0UtpgYdEa6rBsJ5N6H6i+tGn0L1ai3RhUHp+z5ao=</vt:lpwstr>
  </property>
</Properties>
</file>