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uoye\09240744\c02\上机5\Excel操作\excel_bz006\"/>
    </mc:Choice>
  </mc:AlternateContent>
  <bookViews>
    <workbookView xWindow="600" yWindow="90" windowWidth="20475" windowHeight="9405" activeTab="1"/>
  </bookViews>
  <sheets>
    <sheet name="电器销量" sheetId="1" r:id="rId1"/>
    <sheet name="汇总表" sheetId="6" r:id="rId2"/>
    <sheet name="柱状分析图" sheetId="9" r:id="rId3"/>
    <sheet name="电器价格" sheetId="2" r:id="rId4"/>
  </sheets>
  <calcPr calcId="162913"/>
</workbook>
</file>

<file path=xl/calcChain.xml><?xml version="1.0" encoding="utf-8"?>
<calcChain xmlns="http://schemas.openxmlformats.org/spreadsheetml/2006/main">
  <c r="G72" i="6" l="1"/>
  <c r="F72" i="6"/>
  <c r="H72" i="6" s="1"/>
  <c r="G71" i="6"/>
  <c r="F71" i="6"/>
  <c r="H71" i="6" s="1"/>
  <c r="G36" i="6"/>
  <c r="F36" i="6"/>
  <c r="H36" i="6" s="1"/>
  <c r="G35" i="6"/>
  <c r="F35" i="6"/>
  <c r="H35" i="6" s="1"/>
  <c r="G34" i="6"/>
  <c r="F34" i="6"/>
  <c r="H34" i="6" s="1"/>
  <c r="G18" i="6"/>
  <c r="F18" i="6"/>
  <c r="H18" i="6" s="1"/>
  <c r="G17" i="6"/>
  <c r="F17" i="6"/>
  <c r="H17" i="6" s="1"/>
  <c r="G16" i="6"/>
  <c r="F16" i="6"/>
  <c r="H16" i="6" s="1"/>
  <c r="G54" i="6"/>
  <c r="F54" i="6"/>
  <c r="H54" i="6" s="1"/>
  <c r="G53" i="6"/>
  <c r="F53" i="6"/>
  <c r="H53" i="6" s="1"/>
  <c r="G15" i="6"/>
  <c r="F15" i="6"/>
  <c r="H15" i="6" s="1"/>
  <c r="G33" i="6"/>
  <c r="F33" i="6"/>
  <c r="H33" i="6" s="1"/>
  <c r="G32" i="6"/>
  <c r="F32" i="6"/>
  <c r="H32" i="6" s="1"/>
  <c r="G70" i="6"/>
  <c r="F70" i="6"/>
  <c r="H70" i="6" s="1"/>
  <c r="G14" i="6"/>
  <c r="F14" i="6"/>
  <c r="H14" i="6" s="1"/>
  <c r="G13" i="6"/>
  <c r="F13" i="6"/>
  <c r="H13" i="6" s="1"/>
  <c r="G12" i="6"/>
  <c r="F12" i="6"/>
  <c r="H12" i="6" s="1"/>
  <c r="G11" i="6"/>
  <c r="F11" i="6"/>
  <c r="H11" i="6" s="1"/>
  <c r="G52" i="6"/>
  <c r="F52" i="6"/>
  <c r="H52" i="6" s="1"/>
  <c r="G51" i="6"/>
  <c r="F51" i="6"/>
  <c r="H51" i="6" s="1"/>
  <c r="G69" i="6"/>
  <c r="F69" i="6"/>
  <c r="H69" i="6" s="1"/>
  <c r="G68" i="6"/>
  <c r="F68" i="6"/>
  <c r="H68" i="6" s="1"/>
  <c r="G67" i="6"/>
  <c r="F67" i="6"/>
  <c r="H67" i="6" s="1"/>
  <c r="G31" i="6"/>
  <c r="F31" i="6"/>
  <c r="H31" i="6" s="1"/>
  <c r="G10" i="6"/>
  <c r="F10" i="6"/>
  <c r="H10" i="6" s="1"/>
  <c r="G9" i="6"/>
  <c r="F9" i="6"/>
  <c r="H9" i="6" s="1"/>
  <c r="G30" i="6"/>
  <c r="F30" i="6"/>
  <c r="H30" i="6" s="1"/>
  <c r="G66" i="6"/>
  <c r="F66" i="6"/>
  <c r="H66" i="6" s="1"/>
  <c r="G29" i="6"/>
  <c r="F29" i="6"/>
  <c r="H29" i="6" s="1"/>
  <c r="G8" i="6"/>
  <c r="F8" i="6"/>
  <c r="H8" i="6" s="1"/>
  <c r="G50" i="6"/>
  <c r="F50" i="6"/>
  <c r="H50" i="6" s="1"/>
  <c r="G28" i="6"/>
  <c r="F28" i="6"/>
  <c r="H28" i="6" s="1"/>
  <c r="G49" i="6"/>
  <c r="F49" i="6"/>
  <c r="H49" i="6" s="1"/>
  <c r="G7" i="6"/>
  <c r="F7" i="6"/>
  <c r="H7" i="6" s="1"/>
  <c r="G27" i="6"/>
  <c r="F27" i="6"/>
  <c r="H27" i="6" s="1"/>
  <c r="G48" i="6"/>
  <c r="F48" i="6"/>
  <c r="H48" i="6" s="1"/>
  <c r="G65" i="6"/>
  <c r="F65" i="6"/>
  <c r="H65" i="6" s="1"/>
  <c r="G47" i="6"/>
  <c r="F47" i="6"/>
  <c r="H47" i="6" s="1"/>
  <c r="G46" i="6"/>
  <c r="F46" i="6"/>
  <c r="H46" i="6" s="1"/>
  <c r="G6" i="6"/>
  <c r="F6" i="6"/>
  <c r="H6" i="6" s="1"/>
  <c r="G64" i="6"/>
  <c r="F64" i="6"/>
  <c r="H64" i="6" s="1"/>
  <c r="G45" i="6"/>
  <c r="F45" i="6"/>
  <c r="H45" i="6" s="1"/>
  <c r="G5" i="6"/>
  <c r="F5" i="6"/>
  <c r="H5" i="6" s="1"/>
  <c r="G63" i="6"/>
  <c r="F63" i="6"/>
  <c r="H63" i="6" s="1"/>
  <c r="G44" i="6"/>
  <c r="F44" i="6"/>
  <c r="H44" i="6" s="1"/>
  <c r="G62" i="6"/>
  <c r="F62" i="6"/>
  <c r="H62" i="6" s="1"/>
  <c r="G43" i="6"/>
  <c r="F43" i="6"/>
  <c r="H43" i="6" s="1"/>
  <c r="G26" i="6"/>
  <c r="F26" i="6"/>
  <c r="H26" i="6" s="1"/>
  <c r="G4" i="6"/>
  <c r="F4" i="6"/>
  <c r="H4" i="6" s="1"/>
  <c r="G3" i="6"/>
  <c r="F3" i="6"/>
  <c r="H3" i="6" s="1"/>
  <c r="G25" i="6"/>
  <c r="F25" i="6"/>
  <c r="H25" i="6" s="1"/>
  <c r="G61" i="6"/>
  <c r="F61" i="6"/>
  <c r="H61" i="6" s="1"/>
  <c r="G60" i="6"/>
  <c r="F60" i="6"/>
  <c r="H60" i="6" s="1"/>
  <c r="G42" i="6"/>
  <c r="F42" i="6"/>
  <c r="H42" i="6" s="1"/>
  <c r="G24" i="6"/>
  <c r="F24" i="6"/>
  <c r="H24" i="6" s="1"/>
  <c r="G23" i="6"/>
  <c r="F23" i="6"/>
  <c r="H23" i="6" s="1"/>
  <c r="G59" i="6"/>
  <c r="F59" i="6"/>
  <c r="H59" i="6" s="1"/>
  <c r="G41" i="6"/>
  <c r="F41" i="6"/>
  <c r="H41" i="6" s="1"/>
  <c r="G58" i="6"/>
  <c r="F58" i="6"/>
  <c r="H58" i="6" s="1"/>
  <c r="G40" i="6"/>
  <c r="F40" i="6"/>
  <c r="H40" i="6" s="1"/>
  <c r="G22" i="6"/>
  <c r="F22" i="6"/>
  <c r="H22" i="6" s="1"/>
  <c r="G2" i="6"/>
  <c r="F2" i="6"/>
  <c r="H2" i="6" s="1"/>
  <c r="G57" i="6"/>
  <c r="F57" i="6"/>
  <c r="H57" i="6" s="1"/>
  <c r="G21" i="6"/>
  <c r="F21" i="6"/>
  <c r="H21" i="6" s="1"/>
  <c r="G39" i="6"/>
  <c r="F39" i="6"/>
  <c r="H39" i="6" s="1"/>
  <c r="G38" i="6"/>
  <c r="F38" i="6"/>
  <c r="H38" i="6" s="1"/>
  <c r="G20" i="6"/>
  <c r="F20" i="6"/>
  <c r="H20" i="6" s="1"/>
  <c r="G56" i="6"/>
  <c r="F56" i="6"/>
  <c r="H56" i="6" s="1"/>
  <c r="H73" i="6" s="1"/>
  <c r="H37" i="6" l="1"/>
  <c r="H55" i="6"/>
  <c r="H19" i="6"/>
  <c r="H74" i="6" s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G2" i="1"/>
  <c r="F2" i="1"/>
</calcChain>
</file>

<file path=xl/sharedStrings.xml><?xml version="1.0" encoding="utf-8"?>
<sst xmlns="http://schemas.openxmlformats.org/spreadsheetml/2006/main" count="313" uniqueCount="88">
  <si>
    <t>电饭煲</t>
  </si>
  <si>
    <t>微波炉</t>
  </si>
  <si>
    <t>饮水机</t>
  </si>
  <si>
    <r>
      <rPr>
        <sz val="11"/>
        <color theme="1"/>
        <rFont val="宋体"/>
        <family val="3"/>
        <charset val="134"/>
      </rPr>
      <t>分店</t>
    </r>
    <r>
      <rPr>
        <sz val="11"/>
        <color theme="1"/>
        <rFont val="Times New Roman"/>
        <family val="1"/>
      </rPr>
      <t>4</t>
    </r>
    <phoneticPr fontId="1" type="noConversion"/>
  </si>
  <si>
    <r>
      <rPr>
        <sz val="11"/>
        <color theme="1"/>
        <rFont val="宋体"/>
        <family val="3"/>
        <charset val="134"/>
      </rPr>
      <t>料理机</t>
    </r>
    <phoneticPr fontId="1" type="noConversion"/>
  </si>
  <si>
    <r>
      <rPr>
        <sz val="11"/>
        <color theme="1"/>
        <rFont val="宋体"/>
        <family val="3"/>
        <charset val="134"/>
      </rPr>
      <t>分店</t>
    </r>
    <r>
      <rPr>
        <sz val="11"/>
        <color theme="1"/>
        <rFont val="Times New Roman"/>
        <family val="1"/>
      </rPr>
      <t>2</t>
    </r>
    <phoneticPr fontId="1" type="noConversion"/>
  </si>
  <si>
    <r>
      <rPr>
        <sz val="11"/>
        <color theme="1"/>
        <rFont val="宋体"/>
        <family val="3"/>
        <charset val="134"/>
      </rPr>
      <t>电风扇</t>
    </r>
    <phoneticPr fontId="1" type="noConversion"/>
  </si>
  <si>
    <r>
      <rPr>
        <sz val="11"/>
        <color theme="1"/>
        <rFont val="宋体"/>
        <family val="3"/>
        <charset val="134"/>
      </rPr>
      <t>分店</t>
    </r>
    <r>
      <rPr>
        <sz val="11"/>
        <color theme="1"/>
        <rFont val="Times New Roman"/>
        <family val="1"/>
      </rPr>
      <t>3</t>
    </r>
    <phoneticPr fontId="1" type="noConversion"/>
  </si>
  <si>
    <r>
      <rPr>
        <sz val="11"/>
        <color theme="1"/>
        <rFont val="宋体"/>
        <family val="3"/>
        <charset val="134"/>
      </rPr>
      <t>空气净化器</t>
    </r>
    <phoneticPr fontId="1" type="noConversion"/>
  </si>
  <si>
    <r>
      <rPr>
        <sz val="11"/>
        <color theme="1"/>
        <rFont val="宋体"/>
        <family val="3"/>
        <charset val="134"/>
      </rPr>
      <t>剃须刀</t>
    </r>
    <phoneticPr fontId="1" type="noConversion"/>
  </si>
  <si>
    <r>
      <rPr>
        <sz val="11"/>
        <color theme="1"/>
        <rFont val="宋体"/>
        <family val="3"/>
        <charset val="134"/>
      </rPr>
      <t>电饼铛</t>
    </r>
    <phoneticPr fontId="1" type="noConversion"/>
  </si>
  <si>
    <r>
      <rPr>
        <sz val="11"/>
        <color theme="1"/>
        <rFont val="宋体"/>
        <family val="3"/>
        <charset val="134"/>
      </rPr>
      <t>分店</t>
    </r>
    <r>
      <rPr>
        <sz val="11"/>
        <color theme="1"/>
        <rFont val="Times New Roman"/>
        <family val="1"/>
      </rPr>
      <t>1</t>
    </r>
    <phoneticPr fontId="1" type="noConversion"/>
  </si>
  <si>
    <r>
      <rPr>
        <sz val="11"/>
        <color theme="1"/>
        <rFont val="宋体"/>
        <family val="3"/>
        <charset val="134"/>
      </rPr>
      <t>电饭煲</t>
    </r>
  </si>
  <si>
    <r>
      <rPr>
        <sz val="11"/>
        <color theme="1"/>
        <rFont val="宋体"/>
        <family val="3"/>
        <charset val="134"/>
      </rPr>
      <t>分店</t>
    </r>
    <r>
      <rPr>
        <sz val="11"/>
        <color theme="1"/>
        <rFont val="Times New Roman"/>
        <family val="1"/>
      </rPr>
      <t>2</t>
    </r>
    <phoneticPr fontId="1" type="noConversion"/>
  </si>
  <si>
    <r>
      <rPr>
        <sz val="11"/>
        <color theme="1"/>
        <rFont val="宋体"/>
        <family val="3"/>
        <charset val="134"/>
      </rPr>
      <t>电火锅</t>
    </r>
    <phoneticPr fontId="1" type="noConversion"/>
  </si>
  <si>
    <r>
      <rPr>
        <sz val="11"/>
        <color theme="1"/>
        <rFont val="宋体"/>
        <family val="3"/>
        <charset val="134"/>
      </rPr>
      <t>分店</t>
    </r>
    <r>
      <rPr>
        <sz val="11"/>
        <color theme="1"/>
        <rFont val="Times New Roman"/>
        <family val="1"/>
      </rPr>
      <t>3</t>
    </r>
    <phoneticPr fontId="1" type="noConversion"/>
  </si>
  <si>
    <r>
      <rPr>
        <sz val="11"/>
        <color theme="1"/>
        <rFont val="宋体"/>
        <family val="3"/>
        <charset val="134"/>
      </rPr>
      <t>豆浆机</t>
    </r>
    <phoneticPr fontId="1" type="noConversion"/>
  </si>
  <si>
    <r>
      <rPr>
        <sz val="11"/>
        <color theme="1"/>
        <rFont val="宋体"/>
        <family val="3"/>
        <charset val="134"/>
      </rPr>
      <t>分店</t>
    </r>
    <r>
      <rPr>
        <sz val="11"/>
        <color theme="1"/>
        <rFont val="Times New Roman"/>
        <family val="1"/>
      </rPr>
      <t>4</t>
    </r>
    <phoneticPr fontId="1" type="noConversion"/>
  </si>
  <si>
    <r>
      <rPr>
        <sz val="11"/>
        <color theme="1"/>
        <rFont val="宋体"/>
        <family val="3"/>
        <charset val="134"/>
      </rPr>
      <t>电话机</t>
    </r>
    <phoneticPr fontId="1" type="noConversion"/>
  </si>
  <si>
    <r>
      <rPr>
        <sz val="11"/>
        <color theme="1"/>
        <rFont val="宋体"/>
        <family val="3"/>
        <charset val="134"/>
      </rPr>
      <t>剃须刀</t>
    </r>
    <phoneticPr fontId="1" type="noConversion"/>
  </si>
  <si>
    <r>
      <rPr>
        <sz val="11"/>
        <color theme="1"/>
        <rFont val="宋体"/>
        <family val="3"/>
        <charset val="134"/>
      </rPr>
      <t>空气净化器</t>
    </r>
    <phoneticPr fontId="1" type="noConversion"/>
  </si>
  <si>
    <r>
      <rPr>
        <sz val="11"/>
        <color theme="1"/>
        <rFont val="宋体"/>
        <family val="3"/>
        <charset val="134"/>
      </rPr>
      <t>料理机</t>
    </r>
    <phoneticPr fontId="1" type="noConversion"/>
  </si>
  <si>
    <r>
      <rPr>
        <sz val="11"/>
        <color theme="1"/>
        <rFont val="宋体"/>
        <family val="3"/>
        <charset val="134"/>
      </rPr>
      <t>加湿器</t>
    </r>
    <phoneticPr fontId="1" type="noConversion"/>
  </si>
  <si>
    <r>
      <rPr>
        <sz val="11"/>
        <color theme="1"/>
        <rFont val="宋体"/>
        <family val="3"/>
        <charset val="134"/>
      </rPr>
      <t>面包机</t>
    </r>
    <phoneticPr fontId="1" type="noConversion"/>
  </si>
  <si>
    <r>
      <rPr>
        <sz val="11"/>
        <color theme="1"/>
        <rFont val="宋体"/>
        <family val="3"/>
        <charset val="134"/>
      </rPr>
      <t>微波炉</t>
    </r>
  </si>
  <si>
    <r>
      <rPr>
        <sz val="11"/>
        <color theme="1"/>
        <rFont val="宋体"/>
        <family val="3"/>
        <charset val="134"/>
      </rPr>
      <t>分店</t>
    </r>
    <r>
      <rPr>
        <sz val="11"/>
        <color theme="1"/>
        <rFont val="Times New Roman"/>
        <family val="1"/>
      </rPr>
      <t>2</t>
    </r>
    <phoneticPr fontId="1" type="noConversion"/>
  </si>
  <si>
    <r>
      <rPr>
        <sz val="11"/>
        <color theme="1"/>
        <rFont val="宋体"/>
        <family val="3"/>
        <charset val="134"/>
      </rPr>
      <t>咖啡机</t>
    </r>
    <phoneticPr fontId="1" type="noConversion"/>
  </si>
  <si>
    <r>
      <rPr>
        <sz val="11"/>
        <color theme="1"/>
        <rFont val="宋体"/>
        <family val="3"/>
        <charset val="134"/>
      </rPr>
      <t>分店</t>
    </r>
    <r>
      <rPr>
        <sz val="11"/>
        <color theme="1"/>
        <rFont val="Times New Roman"/>
        <family val="1"/>
      </rPr>
      <t>1</t>
    </r>
    <phoneticPr fontId="1" type="noConversion"/>
  </si>
  <si>
    <r>
      <rPr>
        <sz val="11"/>
        <color theme="1"/>
        <rFont val="宋体"/>
        <family val="3"/>
        <charset val="134"/>
      </rPr>
      <t>电烤箱</t>
    </r>
    <phoneticPr fontId="1" type="noConversion"/>
  </si>
  <si>
    <r>
      <rPr>
        <sz val="11"/>
        <color theme="1"/>
        <rFont val="宋体"/>
        <family val="3"/>
        <charset val="134"/>
      </rPr>
      <t>面包机</t>
    </r>
    <phoneticPr fontId="1" type="noConversion"/>
  </si>
  <si>
    <r>
      <rPr>
        <sz val="11"/>
        <color theme="1"/>
        <rFont val="宋体"/>
        <family val="3"/>
        <charset val="134"/>
      </rPr>
      <t>电热毯</t>
    </r>
    <phoneticPr fontId="1" type="noConversion"/>
  </si>
  <si>
    <r>
      <rPr>
        <sz val="11"/>
        <color theme="1"/>
        <rFont val="宋体"/>
        <family val="3"/>
        <charset val="134"/>
      </rPr>
      <t>饮水机</t>
    </r>
  </si>
  <si>
    <r>
      <rPr>
        <sz val="11"/>
        <color theme="1"/>
        <rFont val="宋体"/>
        <family val="3"/>
        <charset val="134"/>
      </rPr>
      <t>分店</t>
    </r>
    <r>
      <rPr>
        <sz val="11"/>
        <color theme="1"/>
        <rFont val="Times New Roman"/>
        <family val="1"/>
      </rPr>
      <t>4</t>
    </r>
    <phoneticPr fontId="1" type="noConversion"/>
  </si>
  <si>
    <r>
      <rPr>
        <sz val="11"/>
        <color theme="1"/>
        <rFont val="宋体"/>
        <family val="3"/>
        <charset val="134"/>
      </rPr>
      <t>分店</t>
    </r>
    <r>
      <rPr>
        <sz val="11"/>
        <color theme="1"/>
        <rFont val="Times New Roman"/>
        <family val="1"/>
      </rPr>
      <t>1</t>
    </r>
    <phoneticPr fontId="1" type="noConversion"/>
  </si>
  <si>
    <r>
      <rPr>
        <sz val="11"/>
        <color theme="1"/>
        <rFont val="宋体"/>
        <family val="3"/>
        <charset val="134"/>
      </rPr>
      <t>分店</t>
    </r>
    <r>
      <rPr>
        <sz val="11"/>
        <color theme="1"/>
        <rFont val="Times New Roman"/>
        <family val="1"/>
      </rPr>
      <t>3</t>
    </r>
    <phoneticPr fontId="1" type="noConversion"/>
  </si>
  <si>
    <r>
      <rPr>
        <sz val="11"/>
        <color theme="1"/>
        <rFont val="宋体"/>
        <family val="3"/>
        <charset val="134"/>
      </rPr>
      <t>分店</t>
    </r>
    <r>
      <rPr>
        <sz val="11"/>
        <color theme="1"/>
        <rFont val="Times New Roman"/>
        <family val="1"/>
      </rPr>
      <t>4</t>
    </r>
    <phoneticPr fontId="1" type="noConversion"/>
  </si>
  <si>
    <r>
      <rPr>
        <sz val="11"/>
        <color theme="1"/>
        <rFont val="宋体"/>
        <family val="3"/>
        <charset val="134"/>
      </rPr>
      <t>电火锅</t>
    </r>
    <phoneticPr fontId="1" type="noConversion"/>
  </si>
  <si>
    <r>
      <rPr>
        <sz val="11"/>
        <color theme="1"/>
        <rFont val="宋体"/>
        <family val="3"/>
        <charset val="134"/>
      </rPr>
      <t>豆浆机</t>
    </r>
    <phoneticPr fontId="1" type="noConversion"/>
  </si>
  <si>
    <r>
      <rPr>
        <sz val="11"/>
        <color theme="1"/>
        <rFont val="宋体"/>
        <family val="3"/>
        <charset val="134"/>
      </rPr>
      <t>电话机</t>
    </r>
    <phoneticPr fontId="1" type="noConversion"/>
  </si>
  <si>
    <r>
      <rPr>
        <sz val="11"/>
        <color theme="1"/>
        <rFont val="宋体"/>
        <family val="3"/>
        <charset val="134"/>
      </rPr>
      <t>电热毯</t>
    </r>
    <phoneticPr fontId="1" type="noConversion"/>
  </si>
  <si>
    <r>
      <rPr>
        <sz val="11"/>
        <color theme="1"/>
        <rFont val="宋体"/>
        <family val="3"/>
        <charset val="134"/>
      </rPr>
      <t>电蒸锅</t>
    </r>
    <phoneticPr fontId="1" type="noConversion"/>
  </si>
  <si>
    <r>
      <rPr>
        <sz val="11"/>
        <color theme="1"/>
        <rFont val="宋体"/>
        <family val="3"/>
        <charset val="134"/>
      </rPr>
      <t>料理机</t>
    </r>
    <phoneticPr fontId="1" type="noConversion"/>
  </si>
  <si>
    <r>
      <rPr>
        <sz val="11"/>
        <color theme="1"/>
        <rFont val="宋体"/>
        <family val="3"/>
        <charset val="134"/>
      </rPr>
      <t>电风扇</t>
    </r>
    <phoneticPr fontId="1" type="noConversion"/>
  </si>
  <si>
    <r>
      <rPr>
        <sz val="11"/>
        <color theme="1"/>
        <rFont val="宋体"/>
        <family val="3"/>
        <charset val="134"/>
      </rPr>
      <t>空气净化器</t>
    </r>
    <phoneticPr fontId="1" type="noConversion"/>
  </si>
  <si>
    <r>
      <rPr>
        <sz val="11"/>
        <color theme="1"/>
        <rFont val="宋体"/>
        <family val="3"/>
        <charset val="134"/>
      </rPr>
      <t>电饼铛</t>
    </r>
    <phoneticPr fontId="1" type="noConversion"/>
  </si>
  <si>
    <r>
      <rPr>
        <sz val="11"/>
        <color theme="1"/>
        <rFont val="宋体"/>
        <family val="3"/>
        <charset val="134"/>
      </rPr>
      <t>加湿器</t>
    </r>
    <phoneticPr fontId="1" type="noConversion"/>
  </si>
  <si>
    <r>
      <rPr>
        <sz val="11"/>
        <color theme="1"/>
        <rFont val="宋体"/>
        <family val="3"/>
        <charset val="134"/>
      </rPr>
      <t>剃须刀</t>
    </r>
    <phoneticPr fontId="1" type="noConversion"/>
  </si>
  <si>
    <r>
      <rPr>
        <sz val="11"/>
        <color theme="1"/>
        <rFont val="宋体"/>
        <family val="3"/>
        <charset val="134"/>
      </rPr>
      <t>分店</t>
    </r>
    <r>
      <rPr>
        <sz val="11"/>
        <color theme="1"/>
        <rFont val="Times New Roman"/>
        <family val="1"/>
      </rPr>
      <t>3</t>
    </r>
    <phoneticPr fontId="1" type="noConversion"/>
  </si>
  <si>
    <r>
      <rPr>
        <sz val="11"/>
        <color theme="1"/>
        <rFont val="宋体"/>
        <family val="3"/>
        <charset val="134"/>
      </rPr>
      <t>咖啡机</t>
    </r>
    <phoneticPr fontId="1" type="noConversion"/>
  </si>
  <si>
    <r>
      <rPr>
        <sz val="11"/>
        <color theme="1"/>
        <rFont val="宋体"/>
        <family val="3"/>
        <charset val="134"/>
      </rPr>
      <t>电饼铛</t>
    </r>
    <phoneticPr fontId="1" type="noConversion"/>
  </si>
  <si>
    <r>
      <rPr>
        <sz val="11"/>
        <color theme="1"/>
        <rFont val="宋体"/>
        <family val="3"/>
        <charset val="134"/>
      </rPr>
      <t>分店</t>
    </r>
    <r>
      <rPr>
        <sz val="11"/>
        <color theme="1"/>
        <rFont val="Times New Roman"/>
        <family val="1"/>
      </rPr>
      <t>1</t>
    </r>
    <phoneticPr fontId="1" type="noConversion"/>
  </si>
  <si>
    <r>
      <rPr>
        <sz val="11"/>
        <color theme="1"/>
        <rFont val="宋体"/>
        <family val="3"/>
        <charset val="134"/>
      </rPr>
      <t>电话机</t>
    </r>
    <phoneticPr fontId="1" type="noConversion"/>
  </si>
  <si>
    <r>
      <rPr>
        <sz val="11"/>
        <color theme="1"/>
        <rFont val="宋体"/>
        <family val="3"/>
        <charset val="134"/>
      </rPr>
      <t>电蒸锅</t>
    </r>
    <phoneticPr fontId="1" type="noConversion"/>
  </si>
  <si>
    <r>
      <rPr>
        <sz val="11"/>
        <color theme="1"/>
        <rFont val="宋体"/>
        <family val="3"/>
        <charset val="134"/>
      </rPr>
      <t>加湿器</t>
    </r>
    <phoneticPr fontId="1" type="noConversion"/>
  </si>
  <si>
    <r>
      <rPr>
        <sz val="11"/>
        <color theme="1"/>
        <rFont val="宋体"/>
        <family val="3"/>
        <charset val="134"/>
      </rPr>
      <t>分店</t>
    </r>
    <r>
      <rPr>
        <sz val="11"/>
        <color theme="1"/>
        <rFont val="Times New Roman"/>
        <family val="1"/>
      </rPr>
      <t>2</t>
    </r>
    <phoneticPr fontId="1" type="noConversion"/>
  </si>
  <si>
    <r>
      <rPr>
        <sz val="11"/>
        <color theme="1"/>
        <rFont val="宋体"/>
        <family val="3"/>
        <charset val="134"/>
      </rPr>
      <t>饮水机</t>
    </r>
    <phoneticPr fontId="1" type="noConversion"/>
  </si>
  <si>
    <r>
      <rPr>
        <sz val="11"/>
        <color theme="1"/>
        <rFont val="宋体"/>
        <family val="3"/>
        <charset val="134"/>
      </rPr>
      <t>电热毯</t>
    </r>
    <phoneticPr fontId="1" type="noConversion"/>
  </si>
  <si>
    <r>
      <rPr>
        <sz val="11"/>
        <color theme="1"/>
        <rFont val="宋体"/>
        <family val="3"/>
        <charset val="134"/>
      </rPr>
      <t>豆浆机</t>
    </r>
    <phoneticPr fontId="1" type="noConversion"/>
  </si>
  <si>
    <r>
      <rPr>
        <b/>
        <sz val="11"/>
        <color theme="0"/>
        <rFont val="宋体"/>
        <family val="2"/>
        <charset val="134"/>
      </rPr>
      <t>分店</t>
    </r>
    <phoneticPr fontId="1" type="noConversion"/>
  </si>
  <si>
    <r>
      <rPr>
        <b/>
        <sz val="11"/>
        <color theme="0"/>
        <rFont val="宋体"/>
        <family val="3"/>
        <charset val="134"/>
      </rPr>
      <t>产品名称</t>
    </r>
    <phoneticPr fontId="1" type="noConversion"/>
  </si>
  <si>
    <r>
      <t>1</t>
    </r>
    <r>
      <rPr>
        <b/>
        <sz val="11"/>
        <color theme="0"/>
        <rFont val="宋体"/>
        <family val="3"/>
        <charset val="134"/>
      </rPr>
      <t>月销量</t>
    </r>
    <phoneticPr fontId="1" type="noConversion"/>
  </si>
  <si>
    <r>
      <t>2</t>
    </r>
    <r>
      <rPr>
        <b/>
        <sz val="11"/>
        <color theme="0"/>
        <rFont val="宋体"/>
        <family val="3"/>
        <charset val="134"/>
      </rPr>
      <t>月销量</t>
    </r>
    <phoneticPr fontId="1" type="noConversion"/>
  </si>
  <si>
    <r>
      <t>3</t>
    </r>
    <r>
      <rPr>
        <b/>
        <sz val="11"/>
        <color theme="0"/>
        <rFont val="宋体"/>
        <family val="3"/>
        <charset val="134"/>
      </rPr>
      <t>月销量</t>
    </r>
    <phoneticPr fontId="1" type="noConversion"/>
  </si>
  <si>
    <r>
      <rPr>
        <b/>
        <sz val="11"/>
        <color theme="0"/>
        <rFont val="宋体"/>
        <family val="3"/>
        <charset val="134"/>
      </rPr>
      <t>季度平均销量</t>
    </r>
    <phoneticPr fontId="1" type="noConversion"/>
  </si>
  <si>
    <r>
      <rPr>
        <b/>
        <sz val="11"/>
        <color theme="0"/>
        <rFont val="宋体"/>
        <family val="3"/>
        <charset val="134"/>
      </rPr>
      <t>季度总销售额</t>
    </r>
    <phoneticPr fontId="1" type="noConversion"/>
  </si>
  <si>
    <t>季度总销量</t>
    <phoneticPr fontId="1" type="noConversion"/>
  </si>
  <si>
    <t>产品名称</t>
  </si>
  <si>
    <t>产品价格</t>
  </si>
  <si>
    <t>电饼铛</t>
  </si>
  <si>
    <t>电火锅</t>
  </si>
  <si>
    <t>加湿器</t>
  </si>
  <si>
    <t>电热毯</t>
  </si>
  <si>
    <t>电风扇</t>
  </si>
  <si>
    <t>剃须刀</t>
  </si>
  <si>
    <t>电熨斗</t>
  </si>
  <si>
    <t>空气净化器</t>
  </si>
  <si>
    <t>电蒸锅</t>
  </si>
  <si>
    <t>料理机</t>
  </si>
  <si>
    <t>电烤箱</t>
  </si>
  <si>
    <t>面包机</t>
  </si>
  <si>
    <t>咖啡机</t>
  </si>
  <si>
    <t>豆浆机</t>
  </si>
  <si>
    <t>电话机</t>
  </si>
  <si>
    <t>分店4 平均值</t>
  </si>
  <si>
    <t>分店2 平均值</t>
  </si>
  <si>
    <t>分店3 平均值</t>
  </si>
  <si>
    <t>分店1 平均值</t>
  </si>
  <si>
    <t>总计平均值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</si>
</sst>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&quot;¥&quot;#,##0.00;&quot;¥&quot;\-#,##0.00"/>
    <numFmt numFmtId="176" formatCode="0_);[Red]\(0\)"/>
    <numFmt numFmtId="177" formatCode="[$¥-804]#,##0.00;[$¥-804]\-#,##0.00"/>
    <numFmt numFmtId="178" formatCode="0.00_);[Red]\(0.0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 Unicode MS"/>
      <family val="2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b/>
      <sz val="11"/>
      <color theme="0"/>
      <name val="Times New Roman"/>
      <family val="1"/>
    </font>
    <font>
      <b/>
      <sz val="11"/>
      <color theme="0"/>
      <name val="宋体"/>
      <family val="2"/>
      <charset val="134"/>
    </font>
    <font>
      <b/>
      <sz val="11"/>
      <color theme="0"/>
      <name val="宋体"/>
      <family val="3"/>
      <charset val="134"/>
    </font>
    <font>
      <sz val="10.5"/>
      <color theme="1"/>
      <name val="等线"/>
      <family val="3"/>
      <charset val="134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7" fontId="0" fillId="0" borderId="0" xfId="0" applyNumberFormat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7" fontId="5" fillId="2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176" fontId="3" fillId="0" borderId="7" xfId="0" applyNumberFormat="1" applyFont="1" applyBorder="1" applyAlignment="1">
      <alignment horizontal="center" vertical="center"/>
    </xf>
    <xf numFmtId="178" fontId="7" fillId="2" borderId="4" xfId="0" applyNumberFormat="1" applyFont="1" applyFill="1" applyBorder="1" applyAlignment="1">
      <alignment horizontal="center" vertical="center"/>
    </xf>
    <xf numFmtId="178" fontId="8" fillId="0" borderId="1" xfId="0" applyNumberFormat="1" applyFont="1" applyBorder="1">
      <alignment vertical="center"/>
    </xf>
    <xf numFmtId="178" fontId="8" fillId="0" borderId="7" xfId="0" applyNumberFormat="1" applyFont="1" applyBorder="1">
      <alignment vertical="center"/>
    </xf>
    <xf numFmtId="178" fontId="0" fillId="0" borderId="0" xfId="0" applyNumberFormat="1">
      <alignment vertical="center"/>
    </xf>
    <xf numFmtId="178" fontId="5" fillId="2" borderId="4" xfId="0" applyNumberFormat="1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3" fillId="3" borderId="8" xfId="0" applyFont="1" applyFill="1" applyBorder="1">
      <alignment vertical="center"/>
    </xf>
    <xf numFmtId="176" fontId="3" fillId="3" borderId="8" xfId="0" applyNumberFormat="1" applyFont="1" applyFill="1" applyBorder="1" applyAlignment="1">
      <alignment horizontal="center" vertical="center"/>
    </xf>
    <xf numFmtId="178" fontId="8" fillId="3" borderId="8" xfId="0" applyNumberFormat="1" applyFont="1" applyFill="1" applyBorder="1">
      <alignment vertical="center"/>
    </xf>
    <xf numFmtId="0" fontId="3" fillId="0" borderId="8" xfId="0" applyFont="1" applyBorder="1">
      <alignment vertical="center"/>
    </xf>
    <xf numFmtId="176" fontId="3" fillId="0" borderId="8" xfId="0" applyNumberFormat="1" applyFont="1" applyBorder="1" applyAlignment="1">
      <alignment horizontal="center" vertical="center"/>
    </xf>
    <xf numFmtId="178" fontId="8" fillId="0" borderId="8" xfId="0" applyNumberFormat="1" applyFont="1" applyBorder="1">
      <alignment vertical="center"/>
    </xf>
    <xf numFmtId="49" fontId="5" fillId="2" borderId="10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center" vertical="center"/>
    </xf>
    <xf numFmtId="178" fontId="7" fillId="2" borderId="11" xfId="0" applyNumberFormat="1" applyFont="1" applyFill="1" applyBorder="1" applyAlignment="1">
      <alignment horizontal="center" vertical="center"/>
    </xf>
    <xf numFmtId="178" fontId="5" fillId="2" borderId="11" xfId="0" applyNumberFormat="1" applyFont="1" applyFill="1" applyBorder="1" applyAlignment="1">
      <alignment horizontal="center" vertical="center"/>
    </xf>
    <xf numFmtId="7" fontId="5" fillId="2" borderId="12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0" fontId="8" fillId="3" borderId="14" xfId="0" applyFont="1" applyFill="1" applyBorder="1">
      <alignment vertical="center"/>
    </xf>
    <xf numFmtId="49" fontId="3" fillId="0" borderId="13" xfId="0" applyNumberFormat="1" applyFont="1" applyBorder="1" applyAlignment="1">
      <alignment horizontal="center" vertical="center"/>
    </xf>
    <xf numFmtId="0" fontId="8" fillId="0" borderId="14" xfId="0" applyFont="1" applyBorder="1">
      <alignment vertical="center"/>
    </xf>
    <xf numFmtId="49" fontId="3" fillId="0" borderId="15" xfId="0" applyNumberFormat="1" applyFont="1" applyBorder="1" applyAlignment="1">
      <alignment horizontal="center" vertical="center"/>
    </xf>
    <xf numFmtId="0" fontId="3" fillId="0" borderId="16" xfId="0" applyFont="1" applyBorder="1">
      <alignment vertical="center"/>
    </xf>
    <xf numFmtId="176" fontId="3" fillId="0" borderId="16" xfId="0" applyNumberFormat="1" applyFont="1" applyBorder="1" applyAlignment="1">
      <alignment horizontal="center" vertical="center"/>
    </xf>
    <xf numFmtId="178" fontId="8" fillId="0" borderId="16" xfId="0" applyNumberFormat="1" applyFont="1" applyBorder="1">
      <alignment vertical="center"/>
    </xf>
    <xf numFmtId="0" fontId="8" fillId="0" borderId="9" xfId="0" applyFont="1" applyBorder="1">
      <alignment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176" fontId="3" fillId="0" borderId="0" xfId="0" applyNumberFormat="1" applyFont="1" applyBorder="1" applyAlignment="1">
      <alignment horizontal="center" vertical="center"/>
    </xf>
    <xf numFmtId="178" fontId="8" fillId="0" borderId="0" xfId="0" applyNumberFormat="1" applyFont="1" applyBorder="1">
      <alignment vertical="center"/>
    </xf>
    <xf numFmtId="0" fontId="8" fillId="0" borderId="0" xfId="0" applyFont="1" applyBorder="1">
      <alignment vertical="center"/>
    </xf>
    <xf numFmtId="49" fontId="9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15"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numFmt numFmtId="179" formatCode="_ [$¥-804]* #,##0.00_ ;_ [$¥-804]* \-#,##0.00_ ;_ [$¥-804]* &quot;-&quot;??_ ;_ @_ 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Unicode MS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等线"/>
        <scheme val="none"/>
      </font>
      <numFmt numFmtId="178" formatCode="0.00_);[Red]\(0.0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theme="1"/>
        <name val="等线"/>
        <scheme val="none"/>
      </font>
      <numFmt numFmtId="178" formatCode="0.00_);[Red]\(0.0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76" formatCode="0_);[Red]\(0\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76" formatCode="0_);[Red]\(0\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76" formatCode="0_);[Red]\(0\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汇总表!$C$1</c:f>
              <c:strCache>
                <c:ptCount val="1"/>
                <c:pt idx="0">
                  <c:v>1月销量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汇总表!$A$2:$B$72</c:f>
              <c:strCache>
                <c:ptCount val="3"/>
                <c:pt idx="0">
                  <c:v>分店1 平均值</c:v>
                </c:pt>
                <c:pt idx="1">
                  <c:v>分店2 平均值</c:v>
                </c:pt>
                <c:pt idx="2">
                  <c:v>分店3 平均值</c:v>
                </c:pt>
              </c:strCache>
            </c:strRef>
          </c:cat>
          <c:val>
            <c:numRef>
              <c:f>汇总表!$C$2:$C$72</c:f>
              <c:numCache>
                <c:formatCode>0_);[Red]\(0\)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8E72-4CD2-B94B-9382C89C3F2E}"/>
            </c:ext>
          </c:extLst>
        </c:ser>
        <c:ser>
          <c:idx val="1"/>
          <c:order val="1"/>
          <c:tx>
            <c:strRef>
              <c:f>汇总表!$D$1</c:f>
              <c:strCache>
                <c:ptCount val="1"/>
                <c:pt idx="0">
                  <c:v>2月销量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汇总表!$A$2:$B$72</c:f>
              <c:strCache>
                <c:ptCount val="3"/>
                <c:pt idx="0">
                  <c:v>分店1 平均值</c:v>
                </c:pt>
                <c:pt idx="1">
                  <c:v>分店2 平均值</c:v>
                </c:pt>
                <c:pt idx="2">
                  <c:v>分店3 平均值</c:v>
                </c:pt>
              </c:strCache>
            </c:strRef>
          </c:cat>
          <c:val>
            <c:numRef>
              <c:f>汇总表!$D$2:$D$72</c:f>
              <c:numCache>
                <c:formatCode>0_);[Red]\(0\)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8E72-4CD2-B94B-9382C89C3F2E}"/>
            </c:ext>
          </c:extLst>
        </c:ser>
        <c:ser>
          <c:idx val="2"/>
          <c:order val="2"/>
          <c:tx>
            <c:strRef>
              <c:f>汇总表!$E$1</c:f>
              <c:strCache>
                <c:ptCount val="1"/>
                <c:pt idx="0">
                  <c:v>3月销量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汇总表!$A$2:$B$72</c:f>
              <c:strCache>
                <c:ptCount val="3"/>
                <c:pt idx="0">
                  <c:v>分店1 平均值</c:v>
                </c:pt>
                <c:pt idx="1">
                  <c:v>分店2 平均值</c:v>
                </c:pt>
                <c:pt idx="2">
                  <c:v>分店3 平均值</c:v>
                </c:pt>
              </c:strCache>
            </c:strRef>
          </c:cat>
          <c:val>
            <c:numRef>
              <c:f>汇总表!$E$2:$E$72</c:f>
              <c:numCache>
                <c:formatCode>0_);[Red]\(0\)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2-8E72-4CD2-B94B-9382C89C3F2E}"/>
            </c:ext>
          </c:extLst>
        </c:ser>
        <c:ser>
          <c:idx val="3"/>
          <c:order val="3"/>
          <c:tx>
            <c:strRef>
              <c:f>汇总表!$F$1</c:f>
              <c:strCache>
                <c:ptCount val="1"/>
                <c:pt idx="0">
                  <c:v>季度总销量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汇总表!$A$2:$B$72</c:f>
              <c:strCache>
                <c:ptCount val="3"/>
                <c:pt idx="0">
                  <c:v>分店1 平均值</c:v>
                </c:pt>
                <c:pt idx="1">
                  <c:v>分店2 平均值</c:v>
                </c:pt>
                <c:pt idx="2">
                  <c:v>分店3 平均值</c:v>
                </c:pt>
              </c:strCache>
            </c:strRef>
          </c:cat>
          <c:val>
            <c:numRef>
              <c:f>汇总表!$F$2:$F$72</c:f>
              <c:numCache>
                <c:formatCode>0.00_);[Red]\(0.00\)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3-8E72-4CD2-B94B-9382C89C3F2E}"/>
            </c:ext>
          </c:extLst>
        </c:ser>
        <c:ser>
          <c:idx val="4"/>
          <c:order val="4"/>
          <c:tx>
            <c:strRef>
              <c:f>汇总表!$G$1</c:f>
              <c:strCache>
                <c:ptCount val="1"/>
                <c:pt idx="0">
                  <c:v>季度平均销量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汇总表!$A$2:$B$72</c:f>
              <c:strCache>
                <c:ptCount val="3"/>
                <c:pt idx="0">
                  <c:v>分店1 平均值</c:v>
                </c:pt>
                <c:pt idx="1">
                  <c:v>分店2 平均值</c:v>
                </c:pt>
                <c:pt idx="2">
                  <c:v>分店3 平均值</c:v>
                </c:pt>
              </c:strCache>
            </c:strRef>
          </c:cat>
          <c:val>
            <c:numRef>
              <c:f>汇总表!$G$2:$G$72</c:f>
              <c:numCache>
                <c:formatCode>0.00_);[Red]\(0.00\)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4-8E72-4CD2-B94B-9382C89C3F2E}"/>
            </c:ext>
          </c:extLst>
        </c:ser>
        <c:ser>
          <c:idx val="5"/>
          <c:order val="5"/>
          <c:tx>
            <c:strRef>
              <c:f>汇总表!$H$1</c:f>
              <c:strCache>
                <c:ptCount val="1"/>
                <c:pt idx="0">
                  <c:v>季度总销售额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汇总表!$A$2:$B$72</c:f>
              <c:strCache>
                <c:ptCount val="3"/>
                <c:pt idx="0">
                  <c:v>分店1 平均值</c:v>
                </c:pt>
                <c:pt idx="1">
                  <c:v>分店2 平均值</c:v>
                </c:pt>
                <c:pt idx="2">
                  <c:v>分店3 平均值</c:v>
                </c:pt>
              </c:strCache>
            </c:strRef>
          </c:cat>
          <c:val>
            <c:numRef>
              <c:f>汇总表!$H$2:$H$72</c:f>
              <c:numCache>
                <c:formatCode>General</c:formatCode>
                <c:ptCount val="3"/>
                <c:pt idx="0">
                  <c:v>77072.352941176476</c:v>
                </c:pt>
                <c:pt idx="1">
                  <c:v>77476.470588235301</c:v>
                </c:pt>
                <c:pt idx="2">
                  <c:v>75638.23529411765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72-4CD2-B94B-9382C89C3F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2835280"/>
        <c:axId val="1182840272"/>
      </c:barChart>
      <c:catAx>
        <c:axId val="1182835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82840272"/>
        <c:crosses val="autoZero"/>
        <c:auto val="1"/>
        <c:lblAlgn val="ctr"/>
        <c:lblOffset val="100"/>
        <c:noMultiLvlLbl val="0"/>
      </c:catAx>
      <c:valAx>
        <c:axId val="1182840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_);[Red]\(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82835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941" cy="6069654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id="2" name="表_3" displayName="表_3" ref="A1:H69" totalsRowShown="0" headerRowBorderDxfId="14" tableBorderDxfId="13" totalsRowBorderDxfId="12">
  <autoFilter ref="A1:H69"/>
  <tableColumns count="8">
    <tableColumn id="1" name="分店" dataDxfId="11"/>
    <tableColumn id="2" name="产品名称" dataDxfId="10"/>
    <tableColumn id="3" name="1月销量" dataDxfId="9"/>
    <tableColumn id="4" name="2月销量" dataDxfId="8"/>
    <tableColumn id="5" name="3月销量" dataDxfId="7"/>
    <tableColumn id="6" name="季度总销量" dataDxfId="6">
      <calculatedColumnFormula>SUM(C2:E2)</calculatedColumnFormula>
    </tableColumn>
    <tableColumn id="7" name="季度平均销量" dataDxfId="5">
      <calculatedColumnFormula>AVERAGE(C2:E2)</calculatedColumnFormula>
    </tableColumn>
    <tableColumn id="8" name="季度总销售额" dataDxfId="4">
      <calculatedColumnFormula>VLOOKUP(B2,表2[#All],2,0)*F2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1" name="表2" displayName="表2" ref="A2:B20" totalsRowShown="0" headerRowDxfId="3" dataDxfId="2">
  <tableColumns count="2">
    <tableColumn id="2" name="产品名称" dataDxfId="1"/>
    <tableColumn id="3" name="产品价格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workbookViewId="0">
      <selection activeCell="I65" sqref="I65"/>
    </sheetView>
  </sheetViews>
  <sheetFormatPr defaultRowHeight="13.5"/>
  <cols>
    <col min="1" max="1" width="10.375" style="5" customWidth="1"/>
    <col min="2" max="2" width="11.125" customWidth="1"/>
    <col min="3" max="3" width="9.75" style="2" customWidth="1"/>
    <col min="4" max="4" width="11" style="2" customWidth="1"/>
    <col min="5" max="5" width="10.75" style="2" customWidth="1"/>
    <col min="6" max="6" width="14.25" style="22" customWidth="1"/>
    <col min="7" max="7" width="14.75" style="22" customWidth="1"/>
    <col min="8" max="8" width="14.75" style="10" customWidth="1"/>
    <col min="9" max="9" width="15.75" customWidth="1"/>
  </cols>
  <sheetData>
    <row r="1" spans="1:8" ht="14.25">
      <c r="A1" s="12" t="s">
        <v>58</v>
      </c>
      <c r="B1" s="13" t="s">
        <v>59</v>
      </c>
      <c r="C1" s="14" t="s">
        <v>60</v>
      </c>
      <c r="D1" s="14" t="s">
        <v>61</v>
      </c>
      <c r="E1" s="14" t="s">
        <v>62</v>
      </c>
      <c r="F1" s="19" t="s">
        <v>65</v>
      </c>
      <c r="G1" s="23" t="s">
        <v>63</v>
      </c>
      <c r="H1" s="15" t="s">
        <v>64</v>
      </c>
    </row>
    <row r="2" spans="1:8" ht="15">
      <c r="A2" s="11" t="s">
        <v>3</v>
      </c>
      <c r="B2" s="3" t="s">
        <v>4</v>
      </c>
      <c r="C2" s="4">
        <v>95</v>
      </c>
      <c r="D2" s="4">
        <v>34</v>
      </c>
      <c r="E2" s="4">
        <v>70</v>
      </c>
      <c r="F2" s="20">
        <f>SUM(C2:E2)</f>
        <v>199</v>
      </c>
      <c r="G2" s="20">
        <f>AVERAGE(C2:E2)</f>
        <v>66.333333333333329</v>
      </c>
      <c r="H2" s="24">
        <f>VLOOKUP(B2,表2[#All],2,0)*F2</f>
        <v>45770</v>
      </c>
    </row>
    <row r="3" spans="1:8" ht="15">
      <c r="A3" s="11" t="s">
        <v>5</v>
      </c>
      <c r="B3" s="3" t="s">
        <v>6</v>
      </c>
      <c r="C3" s="4">
        <v>90</v>
      </c>
      <c r="D3" s="4">
        <v>52</v>
      </c>
      <c r="E3" s="4">
        <v>70</v>
      </c>
      <c r="F3" s="20">
        <f t="shared" ref="F3:F66" si="0">SUM(C3:E3)</f>
        <v>212</v>
      </c>
      <c r="G3" s="20">
        <f t="shared" ref="G3:G66" si="1">AVERAGE(C3:E3)</f>
        <v>70.666666666666671</v>
      </c>
      <c r="H3" s="24">
        <f>VLOOKUP(B3,表2[#All],2,0)*F3</f>
        <v>10600</v>
      </c>
    </row>
    <row r="4" spans="1:8" ht="15">
      <c r="A4" s="11" t="s">
        <v>7</v>
      </c>
      <c r="B4" s="3" t="s">
        <v>8</v>
      </c>
      <c r="C4" s="4">
        <v>72</v>
      </c>
      <c r="D4" s="4">
        <v>52</v>
      </c>
      <c r="E4" s="4">
        <v>73</v>
      </c>
      <c r="F4" s="20">
        <f t="shared" si="0"/>
        <v>197</v>
      </c>
      <c r="G4" s="20">
        <f t="shared" si="1"/>
        <v>65.666666666666671</v>
      </c>
      <c r="H4" s="24">
        <f>VLOOKUP(B4,表2[#All],2,0)*F4</f>
        <v>137900</v>
      </c>
    </row>
    <row r="5" spans="1:8" ht="15">
      <c r="A5" s="11" t="s">
        <v>7</v>
      </c>
      <c r="B5" s="3" t="s">
        <v>9</v>
      </c>
      <c r="C5" s="4">
        <v>71</v>
      </c>
      <c r="D5" s="4">
        <v>54</v>
      </c>
      <c r="E5" s="4">
        <v>93</v>
      </c>
      <c r="F5" s="20">
        <f t="shared" si="0"/>
        <v>218</v>
      </c>
      <c r="G5" s="20">
        <f t="shared" si="1"/>
        <v>72.666666666666671</v>
      </c>
      <c r="H5" s="24">
        <f>VLOOKUP(B5,表2[#All],2,0)*F5</f>
        <v>61040</v>
      </c>
    </row>
    <row r="6" spans="1:8" ht="15">
      <c r="A6" s="11" t="s">
        <v>5</v>
      </c>
      <c r="B6" s="3" t="s">
        <v>10</v>
      </c>
      <c r="C6" s="4">
        <v>79</v>
      </c>
      <c r="D6" s="4">
        <v>55</v>
      </c>
      <c r="E6" s="4">
        <v>81</v>
      </c>
      <c r="F6" s="20">
        <f t="shared" si="0"/>
        <v>215</v>
      </c>
      <c r="G6" s="20">
        <f t="shared" si="1"/>
        <v>71.666666666666671</v>
      </c>
      <c r="H6" s="24">
        <f>VLOOKUP(B6,表2[#All],2,0)*F6</f>
        <v>25800</v>
      </c>
    </row>
    <row r="7" spans="1:8" ht="15">
      <c r="A7" s="11" t="s">
        <v>3</v>
      </c>
      <c r="B7" s="3" t="s">
        <v>8</v>
      </c>
      <c r="C7" s="4">
        <v>73</v>
      </c>
      <c r="D7" s="4">
        <v>56</v>
      </c>
      <c r="E7" s="4">
        <v>91</v>
      </c>
      <c r="F7" s="20">
        <f t="shared" si="0"/>
        <v>220</v>
      </c>
      <c r="G7" s="20">
        <f t="shared" si="1"/>
        <v>73.333333333333329</v>
      </c>
      <c r="H7" s="24">
        <f>VLOOKUP(B7,表2[#All],2,0)*F7</f>
        <v>154000</v>
      </c>
    </row>
    <row r="8" spans="1:8" ht="15">
      <c r="A8" s="11" t="s">
        <v>11</v>
      </c>
      <c r="B8" s="3" t="s">
        <v>12</v>
      </c>
      <c r="C8" s="4">
        <v>52</v>
      </c>
      <c r="D8" s="4">
        <v>60</v>
      </c>
      <c r="E8" s="4">
        <v>70</v>
      </c>
      <c r="F8" s="20">
        <f t="shared" si="0"/>
        <v>182</v>
      </c>
      <c r="G8" s="20">
        <f t="shared" si="1"/>
        <v>60.666666666666664</v>
      </c>
      <c r="H8" s="24">
        <f>VLOOKUP(B8,表2[#All],2,0)*F8</f>
        <v>58240</v>
      </c>
    </row>
    <row r="9" spans="1:8" ht="15">
      <c r="A9" s="11" t="s">
        <v>13</v>
      </c>
      <c r="B9" s="3" t="s">
        <v>14</v>
      </c>
      <c r="C9" s="4">
        <v>70</v>
      </c>
      <c r="D9" s="4">
        <v>60</v>
      </c>
      <c r="E9" s="4">
        <v>52</v>
      </c>
      <c r="F9" s="20">
        <f t="shared" si="0"/>
        <v>182</v>
      </c>
      <c r="G9" s="20">
        <f t="shared" si="1"/>
        <v>60.666666666666664</v>
      </c>
      <c r="H9" s="24">
        <f>VLOOKUP(B9,表2[#All],2,0)*F9</f>
        <v>20020</v>
      </c>
    </row>
    <row r="10" spans="1:8" ht="15">
      <c r="A10" s="11" t="s">
        <v>15</v>
      </c>
      <c r="B10" s="3" t="s">
        <v>16</v>
      </c>
      <c r="C10" s="4">
        <v>70</v>
      </c>
      <c r="D10" s="4">
        <v>60</v>
      </c>
      <c r="E10" s="4">
        <v>52</v>
      </c>
      <c r="F10" s="20">
        <f t="shared" si="0"/>
        <v>182</v>
      </c>
      <c r="G10" s="20">
        <f t="shared" si="1"/>
        <v>60.666666666666664</v>
      </c>
      <c r="H10" s="24">
        <f>VLOOKUP(B10,表2[#All],2,0)*F10</f>
        <v>69160</v>
      </c>
    </row>
    <row r="11" spans="1:8" ht="15">
      <c r="A11" s="11" t="s">
        <v>17</v>
      </c>
      <c r="B11" s="3" t="s">
        <v>18</v>
      </c>
      <c r="C11" s="4">
        <v>81</v>
      </c>
      <c r="D11" s="4">
        <v>64</v>
      </c>
      <c r="E11" s="4">
        <v>96</v>
      </c>
      <c r="F11" s="20">
        <f t="shared" si="0"/>
        <v>241</v>
      </c>
      <c r="G11" s="20">
        <f t="shared" si="1"/>
        <v>80.333333333333329</v>
      </c>
      <c r="H11" s="24">
        <f>VLOOKUP(B11,表2[#All],2,0)*F11</f>
        <v>13255</v>
      </c>
    </row>
    <row r="12" spans="1:8" ht="15">
      <c r="A12" s="11" t="s">
        <v>15</v>
      </c>
      <c r="B12" s="3" t="s">
        <v>14</v>
      </c>
      <c r="C12" s="4">
        <v>73</v>
      </c>
      <c r="D12" s="4">
        <v>64</v>
      </c>
      <c r="E12" s="4">
        <v>82</v>
      </c>
      <c r="F12" s="20">
        <f t="shared" si="0"/>
        <v>219</v>
      </c>
      <c r="G12" s="20">
        <f t="shared" si="1"/>
        <v>73</v>
      </c>
      <c r="H12" s="24">
        <f>VLOOKUP(B12,表2[#All],2,0)*F12</f>
        <v>24090</v>
      </c>
    </row>
    <row r="13" spans="1:8" ht="15">
      <c r="A13" s="11" t="s">
        <v>17</v>
      </c>
      <c r="B13" s="3" t="s">
        <v>19</v>
      </c>
      <c r="C13" s="4">
        <v>60</v>
      </c>
      <c r="D13" s="4">
        <v>64</v>
      </c>
      <c r="E13" s="4">
        <v>69</v>
      </c>
      <c r="F13" s="20">
        <f t="shared" si="0"/>
        <v>193</v>
      </c>
      <c r="G13" s="20">
        <f t="shared" si="1"/>
        <v>64.333333333333329</v>
      </c>
      <c r="H13" s="24">
        <f>VLOOKUP(B13,表2[#All],2,0)*F13</f>
        <v>54040</v>
      </c>
    </row>
    <row r="14" spans="1:8" ht="15">
      <c r="A14" s="11" t="s">
        <v>13</v>
      </c>
      <c r="B14" s="3" t="s">
        <v>20</v>
      </c>
      <c r="C14" s="4">
        <v>72</v>
      </c>
      <c r="D14" s="4">
        <v>65</v>
      </c>
      <c r="E14" s="4">
        <v>83</v>
      </c>
      <c r="F14" s="20">
        <f t="shared" si="0"/>
        <v>220</v>
      </c>
      <c r="G14" s="20">
        <f t="shared" si="1"/>
        <v>73.333333333333329</v>
      </c>
      <c r="H14" s="24">
        <f>VLOOKUP(B14,表2[#All],2,0)*F14</f>
        <v>154000</v>
      </c>
    </row>
    <row r="15" spans="1:8" ht="15">
      <c r="A15" s="11" t="s">
        <v>13</v>
      </c>
      <c r="B15" s="3" t="s">
        <v>21</v>
      </c>
      <c r="C15" s="4">
        <v>94</v>
      </c>
      <c r="D15" s="4">
        <v>66</v>
      </c>
      <c r="E15" s="4">
        <v>83</v>
      </c>
      <c r="F15" s="20">
        <f t="shared" si="0"/>
        <v>243</v>
      </c>
      <c r="G15" s="20">
        <f t="shared" si="1"/>
        <v>81</v>
      </c>
      <c r="H15" s="24">
        <f>VLOOKUP(B15,表2[#All],2,0)*F15</f>
        <v>55890</v>
      </c>
    </row>
    <row r="16" spans="1:8" ht="15">
      <c r="A16" s="11" t="s">
        <v>15</v>
      </c>
      <c r="B16" s="3" t="s">
        <v>22</v>
      </c>
      <c r="C16" s="4">
        <v>88</v>
      </c>
      <c r="D16" s="4">
        <v>68</v>
      </c>
      <c r="E16" s="4">
        <v>89</v>
      </c>
      <c r="F16" s="20">
        <f t="shared" si="0"/>
        <v>245</v>
      </c>
      <c r="G16" s="20">
        <f t="shared" si="1"/>
        <v>81.666666666666671</v>
      </c>
      <c r="H16" s="24">
        <f>VLOOKUP(B16,表2[#All],2,0)*F16</f>
        <v>68600</v>
      </c>
    </row>
    <row r="17" spans="1:9" ht="15">
      <c r="A17" s="11" t="s">
        <v>17</v>
      </c>
      <c r="B17" s="3" t="s">
        <v>23</v>
      </c>
      <c r="C17" s="4">
        <v>94</v>
      </c>
      <c r="D17" s="4">
        <v>68</v>
      </c>
      <c r="E17" s="4">
        <v>71</v>
      </c>
      <c r="F17" s="20">
        <f t="shared" si="0"/>
        <v>233</v>
      </c>
      <c r="G17" s="20">
        <f t="shared" si="1"/>
        <v>77.666666666666671</v>
      </c>
      <c r="H17" s="24">
        <f>VLOOKUP(B17,表2[#All],2,0)*F17</f>
        <v>69900</v>
      </c>
    </row>
    <row r="18" spans="1:9" ht="15">
      <c r="A18" s="11" t="s">
        <v>17</v>
      </c>
      <c r="B18" s="3" t="s">
        <v>24</v>
      </c>
      <c r="C18" s="4">
        <v>64</v>
      </c>
      <c r="D18" s="4">
        <v>68</v>
      </c>
      <c r="E18" s="4">
        <v>80</v>
      </c>
      <c r="F18" s="20">
        <f t="shared" si="0"/>
        <v>212</v>
      </c>
      <c r="G18" s="20">
        <f t="shared" si="1"/>
        <v>70.666666666666671</v>
      </c>
      <c r="H18" s="24">
        <f>VLOOKUP(B18,表2[#All],2,0)*F18</f>
        <v>74200</v>
      </c>
      <c r="I18" s="1"/>
    </row>
    <row r="19" spans="1:9" ht="15">
      <c r="A19" s="11" t="s">
        <v>25</v>
      </c>
      <c r="B19" s="3" t="s">
        <v>26</v>
      </c>
      <c r="C19" s="4">
        <v>85</v>
      </c>
      <c r="D19" s="4">
        <v>69</v>
      </c>
      <c r="E19" s="4">
        <v>81</v>
      </c>
      <c r="F19" s="20">
        <f t="shared" si="0"/>
        <v>235</v>
      </c>
      <c r="G19" s="20">
        <f t="shared" si="1"/>
        <v>78.333333333333329</v>
      </c>
      <c r="H19" s="24">
        <f>VLOOKUP(B19,表2[#All],2,0)*F19</f>
        <v>183300</v>
      </c>
      <c r="I19" s="1"/>
    </row>
    <row r="20" spans="1:9" ht="15">
      <c r="A20" s="11" t="s">
        <v>27</v>
      </c>
      <c r="B20" s="3" t="s">
        <v>28</v>
      </c>
      <c r="C20" s="4">
        <v>81</v>
      </c>
      <c r="D20" s="4">
        <v>71</v>
      </c>
      <c r="E20" s="4">
        <v>94</v>
      </c>
      <c r="F20" s="20">
        <f t="shared" si="0"/>
        <v>246</v>
      </c>
      <c r="G20" s="20">
        <f t="shared" si="1"/>
        <v>82</v>
      </c>
      <c r="H20" s="24">
        <f>VLOOKUP(B20,表2[#All],2,0)*F20</f>
        <v>147600</v>
      </c>
    </row>
    <row r="21" spans="1:9" ht="15">
      <c r="A21" s="11" t="s">
        <v>27</v>
      </c>
      <c r="B21" s="3" t="s">
        <v>29</v>
      </c>
      <c r="C21" s="4">
        <v>90</v>
      </c>
      <c r="D21" s="4">
        <v>73</v>
      </c>
      <c r="E21" s="4">
        <v>95</v>
      </c>
      <c r="F21" s="20">
        <f t="shared" si="0"/>
        <v>258</v>
      </c>
      <c r="G21" s="20">
        <f t="shared" si="1"/>
        <v>86</v>
      </c>
      <c r="H21" s="24">
        <f>VLOOKUP(B21,表2[#All],2,0)*F21</f>
        <v>77400</v>
      </c>
    </row>
    <row r="22" spans="1:9" ht="15">
      <c r="A22" s="11" t="s">
        <v>25</v>
      </c>
      <c r="B22" s="3" t="s">
        <v>12</v>
      </c>
      <c r="C22" s="4">
        <v>64</v>
      </c>
      <c r="D22" s="4">
        <v>75</v>
      </c>
      <c r="E22" s="4">
        <v>96</v>
      </c>
      <c r="F22" s="20">
        <f t="shared" si="0"/>
        <v>235</v>
      </c>
      <c r="G22" s="20">
        <f t="shared" si="1"/>
        <v>78.333333333333329</v>
      </c>
      <c r="H22" s="24">
        <f>VLOOKUP(B22,表2[#All],2,0)*F22</f>
        <v>75200</v>
      </c>
      <c r="I22" s="2"/>
    </row>
    <row r="23" spans="1:9" ht="15">
      <c r="A23" s="11" t="s">
        <v>15</v>
      </c>
      <c r="B23" s="3" t="s">
        <v>12</v>
      </c>
      <c r="C23" s="4">
        <v>66</v>
      </c>
      <c r="D23" s="4">
        <v>75</v>
      </c>
      <c r="E23" s="4">
        <v>95</v>
      </c>
      <c r="F23" s="20">
        <f t="shared" si="0"/>
        <v>236</v>
      </c>
      <c r="G23" s="20">
        <f t="shared" si="1"/>
        <v>78.666666666666671</v>
      </c>
      <c r="H23" s="24">
        <f>VLOOKUP(B23,表2[#All],2,0)*F23</f>
        <v>75520</v>
      </c>
    </row>
    <row r="24" spans="1:9" ht="15">
      <c r="A24" s="11" t="s">
        <v>17</v>
      </c>
      <c r="B24" s="3" t="s">
        <v>30</v>
      </c>
      <c r="C24" s="4">
        <v>96</v>
      </c>
      <c r="D24" s="4">
        <v>75</v>
      </c>
      <c r="E24" s="4">
        <v>64</v>
      </c>
      <c r="F24" s="20">
        <f t="shared" si="0"/>
        <v>235</v>
      </c>
      <c r="G24" s="20">
        <f t="shared" si="1"/>
        <v>78.333333333333329</v>
      </c>
      <c r="H24" s="24">
        <f>VLOOKUP(B24,表2[#All],2,0)*F24</f>
        <v>23500</v>
      </c>
    </row>
    <row r="25" spans="1:9" ht="15">
      <c r="A25" s="11" t="s">
        <v>15</v>
      </c>
      <c r="B25" s="3" t="s">
        <v>31</v>
      </c>
      <c r="C25" s="4">
        <v>55</v>
      </c>
      <c r="D25" s="4">
        <v>75</v>
      </c>
      <c r="E25" s="4">
        <v>89</v>
      </c>
      <c r="F25" s="20">
        <f t="shared" si="0"/>
        <v>219</v>
      </c>
      <c r="G25" s="20">
        <f t="shared" si="1"/>
        <v>73</v>
      </c>
      <c r="H25" s="24">
        <f>VLOOKUP(B25,表2[#All],2,0)*F25</f>
        <v>78840</v>
      </c>
    </row>
    <row r="26" spans="1:9" ht="15">
      <c r="A26" s="11" t="s">
        <v>32</v>
      </c>
      <c r="B26" s="3" t="s">
        <v>12</v>
      </c>
      <c r="C26" s="4">
        <v>69</v>
      </c>
      <c r="D26" s="4">
        <v>76</v>
      </c>
      <c r="E26" s="4">
        <v>34</v>
      </c>
      <c r="F26" s="20">
        <f t="shared" si="0"/>
        <v>179</v>
      </c>
      <c r="G26" s="20">
        <f t="shared" si="1"/>
        <v>59.666666666666664</v>
      </c>
      <c r="H26" s="24">
        <f>VLOOKUP(B26,表2[#All],2,0)*F26</f>
        <v>57280</v>
      </c>
    </row>
    <row r="27" spans="1:9" ht="15">
      <c r="A27" s="11" t="s">
        <v>33</v>
      </c>
      <c r="B27" s="3" t="s">
        <v>24</v>
      </c>
      <c r="C27" s="4">
        <v>49</v>
      </c>
      <c r="D27" s="4">
        <v>79</v>
      </c>
      <c r="E27" s="4">
        <v>72</v>
      </c>
      <c r="F27" s="20">
        <f t="shared" si="0"/>
        <v>200</v>
      </c>
      <c r="G27" s="20">
        <f t="shared" si="1"/>
        <v>66.666666666666671</v>
      </c>
      <c r="H27" s="24">
        <f>VLOOKUP(B27,表2[#All],2,0)*F27</f>
        <v>70000</v>
      </c>
    </row>
    <row r="28" spans="1:9" ht="15">
      <c r="A28" s="11" t="s">
        <v>34</v>
      </c>
      <c r="B28" s="3" t="s">
        <v>24</v>
      </c>
      <c r="C28" s="4">
        <v>60</v>
      </c>
      <c r="D28" s="4">
        <v>79</v>
      </c>
      <c r="E28" s="4">
        <v>88</v>
      </c>
      <c r="F28" s="20">
        <f t="shared" si="0"/>
        <v>227</v>
      </c>
      <c r="G28" s="20">
        <f t="shared" si="1"/>
        <v>75.666666666666671</v>
      </c>
      <c r="H28" s="24">
        <f>VLOOKUP(B28,表2[#All],2,0)*F28</f>
        <v>79450</v>
      </c>
    </row>
    <row r="29" spans="1:9" ht="15">
      <c r="A29" s="11" t="s">
        <v>35</v>
      </c>
      <c r="B29" s="3" t="s">
        <v>36</v>
      </c>
      <c r="C29" s="4">
        <v>76</v>
      </c>
      <c r="D29" s="4">
        <v>80</v>
      </c>
      <c r="E29" s="4">
        <v>94</v>
      </c>
      <c r="F29" s="20">
        <f t="shared" si="0"/>
        <v>250</v>
      </c>
      <c r="G29" s="20">
        <f t="shared" si="1"/>
        <v>83.333333333333329</v>
      </c>
      <c r="H29" s="24">
        <f>VLOOKUP(B29,表2[#All],2,0)*F29</f>
        <v>27500</v>
      </c>
    </row>
    <row r="30" spans="1:9" ht="15">
      <c r="A30" s="11" t="s">
        <v>27</v>
      </c>
      <c r="B30" s="3" t="s">
        <v>37</v>
      </c>
      <c r="C30" s="4">
        <v>95</v>
      </c>
      <c r="D30" s="4">
        <v>80</v>
      </c>
      <c r="E30" s="4">
        <v>99</v>
      </c>
      <c r="F30" s="20">
        <f t="shared" si="0"/>
        <v>274</v>
      </c>
      <c r="G30" s="20">
        <f t="shared" si="1"/>
        <v>91.333333333333329</v>
      </c>
      <c r="H30" s="24">
        <f>VLOOKUP(B30,表2[#All],2,0)*F30</f>
        <v>104120</v>
      </c>
    </row>
    <row r="31" spans="1:9" ht="15">
      <c r="A31" s="11" t="s">
        <v>34</v>
      </c>
      <c r="B31" s="3" t="s">
        <v>29</v>
      </c>
      <c r="C31" s="4">
        <v>90</v>
      </c>
      <c r="D31" s="4">
        <v>80</v>
      </c>
      <c r="E31" s="4">
        <v>81</v>
      </c>
      <c r="F31" s="20">
        <f t="shared" si="0"/>
        <v>251</v>
      </c>
      <c r="G31" s="20">
        <f t="shared" si="1"/>
        <v>83.666666666666671</v>
      </c>
      <c r="H31" s="24">
        <f>VLOOKUP(B31,表2[#All],2,0)*F31</f>
        <v>75300</v>
      </c>
    </row>
    <row r="32" spans="1:9" ht="15">
      <c r="A32" s="11" t="s">
        <v>34</v>
      </c>
      <c r="B32" s="3" t="s">
        <v>38</v>
      </c>
      <c r="C32" s="4">
        <v>80</v>
      </c>
      <c r="D32" s="4">
        <v>81</v>
      </c>
      <c r="E32" s="4">
        <v>85</v>
      </c>
      <c r="F32" s="20">
        <f t="shared" si="0"/>
        <v>246</v>
      </c>
      <c r="G32" s="20">
        <f t="shared" si="1"/>
        <v>82</v>
      </c>
      <c r="H32" s="24">
        <f>VLOOKUP(B32,表2[#All],2,0)*F32</f>
        <v>13530</v>
      </c>
    </row>
    <row r="33" spans="1:8" ht="15">
      <c r="A33" s="11" t="s">
        <v>35</v>
      </c>
      <c r="B33" s="3" t="s">
        <v>28</v>
      </c>
      <c r="C33" s="4">
        <v>83</v>
      </c>
      <c r="D33" s="4">
        <v>81</v>
      </c>
      <c r="E33" s="4">
        <v>89</v>
      </c>
      <c r="F33" s="20">
        <f t="shared" si="0"/>
        <v>253</v>
      </c>
      <c r="G33" s="20">
        <f t="shared" si="1"/>
        <v>84.333333333333329</v>
      </c>
      <c r="H33" s="24">
        <f>VLOOKUP(B33,表2[#All],2,0)*F33</f>
        <v>151800</v>
      </c>
    </row>
    <row r="34" spans="1:8" ht="15">
      <c r="A34" s="11" t="s">
        <v>34</v>
      </c>
      <c r="B34" s="3" t="s">
        <v>39</v>
      </c>
      <c r="C34" s="4">
        <v>96</v>
      </c>
      <c r="D34" s="4">
        <v>81</v>
      </c>
      <c r="E34" s="4">
        <v>75</v>
      </c>
      <c r="F34" s="20">
        <f t="shared" si="0"/>
        <v>252</v>
      </c>
      <c r="G34" s="20">
        <f t="shared" si="1"/>
        <v>84</v>
      </c>
      <c r="H34" s="24">
        <f>VLOOKUP(B34,表2[#All],2,0)*F34</f>
        <v>25200</v>
      </c>
    </row>
    <row r="35" spans="1:8" ht="15">
      <c r="A35" s="11" t="s">
        <v>25</v>
      </c>
      <c r="B35" s="3" t="s">
        <v>40</v>
      </c>
      <c r="C35" s="4">
        <v>75</v>
      </c>
      <c r="D35" s="4">
        <v>81</v>
      </c>
      <c r="E35" s="4">
        <v>80</v>
      </c>
      <c r="F35" s="20">
        <f t="shared" si="0"/>
        <v>236</v>
      </c>
      <c r="G35" s="20">
        <f t="shared" si="1"/>
        <v>78.666666666666671</v>
      </c>
      <c r="H35" s="24">
        <f>VLOOKUP(B35,表2[#All],2,0)*F35</f>
        <v>129800</v>
      </c>
    </row>
    <row r="36" spans="1:8" ht="15">
      <c r="A36" s="11" t="s">
        <v>27</v>
      </c>
      <c r="B36" s="3" t="s">
        <v>41</v>
      </c>
      <c r="C36" s="4">
        <v>94</v>
      </c>
      <c r="D36" s="4">
        <v>81</v>
      </c>
      <c r="E36" s="4">
        <v>56</v>
      </c>
      <c r="F36" s="20">
        <f t="shared" si="0"/>
        <v>231</v>
      </c>
      <c r="G36" s="20">
        <f t="shared" si="1"/>
        <v>77</v>
      </c>
      <c r="H36" s="24">
        <f>VLOOKUP(B36,表2[#All],2,0)*F36</f>
        <v>53130</v>
      </c>
    </row>
    <row r="37" spans="1:8" ht="15">
      <c r="A37" s="11" t="s">
        <v>34</v>
      </c>
      <c r="B37" s="3" t="s">
        <v>42</v>
      </c>
      <c r="C37" s="4">
        <v>91</v>
      </c>
      <c r="D37" s="4">
        <v>82</v>
      </c>
      <c r="E37" s="4">
        <v>73</v>
      </c>
      <c r="F37" s="20">
        <f t="shared" si="0"/>
        <v>246</v>
      </c>
      <c r="G37" s="20">
        <f t="shared" si="1"/>
        <v>82</v>
      </c>
      <c r="H37" s="24">
        <f>VLOOKUP(B37,表2[#All],2,0)*F37</f>
        <v>12300</v>
      </c>
    </row>
    <row r="38" spans="1:8" ht="15">
      <c r="A38" s="11" t="s">
        <v>25</v>
      </c>
      <c r="B38" s="3" t="s">
        <v>24</v>
      </c>
      <c r="C38" s="4">
        <v>52</v>
      </c>
      <c r="D38" s="4">
        <v>82</v>
      </c>
      <c r="E38" s="4">
        <v>88</v>
      </c>
      <c r="F38" s="20">
        <f t="shared" si="0"/>
        <v>222</v>
      </c>
      <c r="G38" s="20">
        <f t="shared" si="1"/>
        <v>74</v>
      </c>
      <c r="H38" s="24">
        <f>VLOOKUP(B38,表2[#All],2,0)*F38</f>
        <v>77700</v>
      </c>
    </row>
    <row r="39" spans="1:8" ht="15">
      <c r="A39" s="11" t="s">
        <v>34</v>
      </c>
      <c r="B39" s="3" t="s">
        <v>28</v>
      </c>
      <c r="C39" s="4">
        <v>81</v>
      </c>
      <c r="D39" s="4">
        <v>83</v>
      </c>
      <c r="E39" s="4">
        <v>85</v>
      </c>
      <c r="F39" s="20">
        <f t="shared" si="0"/>
        <v>249</v>
      </c>
      <c r="G39" s="20">
        <f t="shared" si="1"/>
        <v>83</v>
      </c>
      <c r="H39" s="24">
        <f>VLOOKUP(B39,表2[#All],2,0)*F39</f>
        <v>149400</v>
      </c>
    </row>
    <row r="40" spans="1:8" ht="15">
      <c r="A40" s="11" t="s">
        <v>27</v>
      </c>
      <c r="B40" s="3" t="s">
        <v>39</v>
      </c>
      <c r="C40" s="4">
        <v>94</v>
      </c>
      <c r="D40" s="4">
        <v>83</v>
      </c>
      <c r="E40" s="4">
        <v>72</v>
      </c>
      <c r="F40" s="20">
        <f t="shared" si="0"/>
        <v>249</v>
      </c>
      <c r="G40" s="20">
        <f t="shared" si="1"/>
        <v>83</v>
      </c>
      <c r="H40" s="24">
        <f>VLOOKUP(B40,表2[#All],2,0)*F40</f>
        <v>24900</v>
      </c>
    </row>
    <row r="41" spans="1:8" ht="15">
      <c r="A41" s="11" t="s">
        <v>25</v>
      </c>
      <c r="B41" s="3" t="s">
        <v>29</v>
      </c>
      <c r="C41" s="4">
        <v>90</v>
      </c>
      <c r="D41" s="4">
        <v>83</v>
      </c>
      <c r="E41" s="4">
        <v>72</v>
      </c>
      <c r="F41" s="20">
        <f t="shared" si="0"/>
        <v>245</v>
      </c>
      <c r="G41" s="20">
        <f t="shared" si="1"/>
        <v>81.666666666666671</v>
      </c>
      <c r="H41" s="24">
        <f>VLOOKUP(B41,表2[#All],2,0)*F41</f>
        <v>73500</v>
      </c>
    </row>
    <row r="42" spans="1:8" ht="15">
      <c r="A42" s="11" t="s">
        <v>35</v>
      </c>
      <c r="B42" s="3" t="s">
        <v>42</v>
      </c>
      <c r="C42" s="4">
        <v>92</v>
      </c>
      <c r="D42" s="4">
        <v>85</v>
      </c>
      <c r="E42" s="4">
        <v>81</v>
      </c>
      <c r="F42" s="20">
        <f t="shared" si="0"/>
        <v>258</v>
      </c>
      <c r="G42" s="20">
        <f t="shared" si="1"/>
        <v>86</v>
      </c>
      <c r="H42" s="24">
        <f>VLOOKUP(B42,表2[#All],2,0)*F42</f>
        <v>12900</v>
      </c>
    </row>
    <row r="43" spans="1:8" ht="15">
      <c r="A43" s="11" t="s">
        <v>25</v>
      </c>
      <c r="B43" s="3" t="s">
        <v>28</v>
      </c>
      <c r="C43" s="4">
        <v>82</v>
      </c>
      <c r="D43" s="4">
        <v>85</v>
      </c>
      <c r="E43" s="4">
        <v>96</v>
      </c>
      <c r="F43" s="20">
        <f t="shared" si="0"/>
        <v>263</v>
      </c>
      <c r="G43" s="20">
        <f t="shared" si="1"/>
        <v>87.666666666666671</v>
      </c>
      <c r="H43" s="24">
        <f>VLOOKUP(B43,表2[#All],2,0)*F43</f>
        <v>157800</v>
      </c>
    </row>
    <row r="44" spans="1:8" ht="15">
      <c r="A44" s="11" t="s">
        <v>27</v>
      </c>
      <c r="B44" s="3" t="s">
        <v>26</v>
      </c>
      <c r="C44" s="4">
        <v>81</v>
      </c>
      <c r="D44" s="4">
        <v>85</v>
      </c>
      <c r="E44" s="4">
        <v>92</v>
      </c>
      <c r="F44" s="20">
        <f t="shared" si="0"/>
        <v>258</v>
      </c>
      <c r="G44" s="20">
        <f t="shared" si="1"/>
        <v>86</v>
      </c>
      <c r="H44" s="24">
        <f>VLOOKUP(B44,表2[#All],2,0)*F44</f>
        <v>201240</v>
      </c>
    </row>
    <row r="45" spans="1:8" ht="15">
      <c r="A45" s="11" t="s">
        <v>27</v>
      </c>
      <c r="B45" s="3" t="s">
        <v>43</v>
      </c>
      <c r="C45" s="4">
        <v>71</v>
      </c>
      <c r="D45" s="4">
        <v>85</v>
      </c>
      <c r="E45" s="4">
        <v>76</v>
      </c>
      <c r="F45" s="20">
        <f t="shared" si="0"/>
        <v>232</v>
      </c>
      <c r="G45" s="20">
        <f t="shared" si="1"/>
        <v>77.333333333333329</v>
      </c>
      <c r="H45" s="24">
        <f>VLOOKUP(B45,表2[#All],2,0)*F45</f>
        <v>162400</v>
      </c>
    </row>
    <row r="46" spans="1:8" ht="15">
      <c r="A46" s="11" t="s">
        <v>25</v>
      </c>
      <c r="B46" s="3" t="s">
        <v>38</v>
      </c>
      <c r="C46" s="4">
        <v>80</v>
      </c>
      <c r="D46" s="4">
        <v>86</v>
      </c>
      <c r="E46" s="4">
        <v>76</v>
      </c>
      <c r="F46" s="20">
        <f t="shared" si="0"/>
        <v>242</v>
      </c>
      <c r="G46" s="20">
        <f t="shared" si="1"/>
        <v>80.666666666666671</v>
      </c>
      <c r="H46" s="24">
        <f>VLOOKUP(B46,表2[#All],2,0)*F46</f>
        <v>13310</v>
      </c>
    </row>
    <row r="47" spans="1:8" ht="15">
      <c r="A47" s="11" t="s">
        <v>35</v>
      </c>
      <c r="B47" s="3" t="s">
        <v>44</v>
      </c>
      <c r="C47" s="4">
        <v>85</v>
      </c>
      <c r="D47" s="4">
        <v>88</v>
      </c>
      <c r="E47" s="4">
        <v>92</v>
      </c>
      <c r="F47" s="20">
        <f t="shared" si="0"/>
        <v>265</v>
      </c>
      <c r="G47" s="20">
        <f t="shared" si="1"/>
        <v>88.333333333333329</v>
      </c>
      <c r="H47" s="24">
        <f>VLOOKUP(B47,表2[#All],2,0)*F47</f>
        <v>31800</v>
      </c>
    </row>
    <row r="48" spans="1:8" ht="15">
      <c r="A48" s="11" t="s">
        <v>35</v>
      </c>
      <c r="B48" s="3" t="s">
        <v>37</v>
      </c>
      <c r="C48" s="4">
        <v>85</v>
      </c>
      <c r="D48" s="4">
        <v>88</v>
      </c>
      <c r="E48" s="4">
        <v>92</v>
      </c>
      <c r="F48" s="20">
        <f t="shared" si="0"/>
        <v>265</v>
      </c>
      <c r="G48" s="20">
        <f t="shared" si="1"/>
        <v>88.333333333333329</v>
      </c>
      <c r="H48" s="24">
        <f>VLOOKUP(B48,表2[#All],2,0)*F48</f>
        <v>100700</v>
      </c>
    </row>
    <row r="49" spans="1:8" ht="15">
      <c r="A49" s="11" t="s">
        <v>35</v>
      </c>
      <c r="B49" s="3" t="s">
        <v>45</v>
      </c>
      <c r="C49" s="4">
        <v>89</v>
      </c>
      <c r="D49" s="4">
        <v>88</v>
      </c>
      <c r="E49" s="4">
        <v>90</v>
      </c>
      <c r="F49" s="20">
        <f t="shared" si="0"/>
        <v>267</v>
      </c>
      <c r="G49" s="20">
        <f t="shared" si="1"/>
        <v>89</v>
      </c>
      <c r="H49" s="24">
        <f>VLOOKUP(B49,表2[#All],2,0)*F49</f>
        <v>74760</v>
      </c>
    </row>
    <row r="50" spans="1:8" ht="15">
      <c r="A50" s="11" t="s">
        <v>34</v>
      </c>
      <c r="B50" s="3" t="s">
        <v>40</v>
      </c>
      <c r="C50" s="4">
        <v>81</v>
      </c>
      <c r="D50" s="4">
        <v>89</v>
      </c>
      <c r="E50" s="4">
        <v>55</v>
      </c>
      <c r="F50" s="20">
        <f t="shared" si="0"/>
        <v>225</v>
      </c>
      <c r="G50" s="20">
        <f t="shared" si="1"/>
        <v>75</v>
      </c>
      <c r="H50" s="24">
        <f>VLOOKUP(B50,表2[#All],2,0)*F50</f>
        <v>123750</v>
      </c>
    </row>
    <row r="51" spans="1:8" ht="15">
      <c r="A51" s="11" t="s">
        <v>34</v>
      </c>
      <c r="B51" s="3" t="s">
        <v>41</v>
      </c>
      <c r="C51" s="4">
        <v>95</v>
      </c>
      <c r="D51" s="4">
        <v>89</v>
      </c>
      <c r="E51" s="4">
        <v>75</v>
      </c>
      <c r="F51" s="20">
        <f t="shared" si="0"/>
        <v>259</v>
      </c>
      <c r="G51" s="20">
        <f t="shared" si="1"/>
        <v>86.333333333333329</v>
      </c>
      <c r="H51" s="24">
        <f>VLOOKUP(B51,表2[#All],2,0)*F51</f>
        <v>59570</v>
      </c>
    </row>
    <row r="52" spans="1:8" ht="15">
      <c r="A52" s="11" t="s">
        <v>27</v>
      </c>
      <c r="B52" s="3" t="s">
        <v>46</v>
      </c>
      <c r="C52" s="4">
        <v>56</v>
      </c>
      <c r="D52" s="4">
        <v>89</v>
      </c>
      <c r="E52" s="4">
        <v>81</v>
      </c>
      <c r="F52" s="20">
        <f t="shared" si="0"/>
        <v>226</v>
      </c>
      <c r="G52" s="20">
        <f t="shared" si="1"/>
        <v>75.333333333333329</v>
      </c>
      <c r="H52" s="24">
        <f>VLOOKUP(B52,表2[#All],2,0)*F52</f>
        <v>63280</v>
      </c>
    </row>
    <row r="53" spans="1:8" ht="15">
      <c r="A53" s="11" t="s">
        <v>27</v>
      </c>
      <c r="B53" s="3" t="s">
        <v>44</v>
      </c>
      <c r="C53" s="4">
        <v>76</v>
      </c>
      <c r="D53" s="4">
        <v>90</v>
      </c>
      <c r="E53" s="4">
        <v>70</v>
      </c>
      <c r="F53" s="20">
        <f t="shared" si="0"/>
        <v>236</v>
      </c>
      <c r="G53" s="20">
        <f t="shared" si="1"/>
        <v>78.666666666666671</v>
      </c>
      <c r="H53" s="24">
        <f>VLOOKUP(B53,表2[#All],2,0)*F53</f>
        <v>28320</v>
      </c>
    </row>
    <row r="54" spans="1:8" ht="15">
      <c r="A54" s="11" t="s">
        <v>27</v>
      </c>
      <c r="B54" s="3" t="s">
        <v>42</v>
      </c>
      <c r="C54" s="4">
        <v>89</v>
      </c>
      <c r="D54" s="4">
        <v>90</v>
      </c>
      <c r="E54" s="4">
        <v>68</v>
      </c>
      <c r="F54" s="20">
        <f t="shared" si="0"/>
        <v>247</v>
      </c>
      <c r="G54" s="20">
        <f t="shared" si="1"/>
        <v>82.333333333333329</v>
      </c>
      <c r="H54" s="24">
        <f>VLOOKUP(B54,表2[#All],2,0)*F54</f>
        <v>12350</v>
      </c>
    </row>
    <row r="55" spans="1:8" ht="15">
      <c r="A55" s="11" t="s">
        <v>27</v>
      </c>
      <c r="B55" s="3" t="s">
        <v>36</v>
      </c>
      <c r="C55" s="4">
        <v>70</v>
      </c>
      <c r="D55" s="4">
        <v>90</v>
      </c>
      <c r="E55" s="4">
        <v>60</v>
      </c>
      <c r="F55" s="20">
        <f t="shared" si="0"/>
        <v>220</v>
      </c>
      <c r="G55" s="20">
        <f t="shared" si="1"/>
        <v>73.333333333333329</v>
      </c>
      <c r="H55" s="24">
        <f>VLOOKUP(B55,表2[#All],2,0)*F55</f>
        <v>24200</v>
      </c>
    </row>
    <row r="56" spans="1:8" ht="15">
      <c r="A56" s="11" t="s">
        <v>35</v>
      </c>
      <c r="B56" s="3" t="s">
        <v>40</v>
      </c>
      <c r="C56" s="4">
        <v>81</v>
      </c>
      <c r="D56" s="4">
        <v>90</v>
      </c>
      <c r="E56" s="4">
        <v>86</v>
      </c>
      <c r="F56" s="20">
        <f t="shared" si="0"/>
        <v>257</v>
      </c>
      <c r="G56" s="20">
        <f t="shared" si="1"/>
        <v>85.666666666666671</v>
      </c>
      <c r="H56" s="24">
        <f>VLOOKUP(B56,表2[#All],2,0)*F56</f>
        <v>141350</v>
      </c>
    </row>
    <row r="57" spans="1:8" ht="15">
      <c r="A57" s="11" t="s">
        <v>25</v>
      </c>
      <c r="B57" s="3" t="s">
        <v>46</v>
      </c>
      <c r="C57" s="4">
        <v>68</v>
      </c>
      <c r="D57" s="4">
        <v>90</v>
      </c>
      <c r="E57" s="4">
        <v>89</v>
      </c>
      <c r="F57" s="20">
        <f t="shared" si="0"/>
        <v>247</v>
      </c>
      <c r="G57" s="20">
        <f t="shared" si="1"/>
        <v>82.333333333333329</v>
      </c>
      <c r="H57" s="24">
        <f>VLOOKUP(B57,表2[#All],2,0)*F57</f>
        <v>69160</v>
      </c>
    </row>
    <row r="58" spans="1:8" ht="15">
      <c r="A58" s="11" t="s">
        <v>25</v>
      </c>
      <c r="B58" s="3" t="s">
        <v>45</v>
      </c>
      <c r="C58" s="4">
        <v>87</v>
      </c>
      <c r="D58" s="4">
        <v>91</v>
      </c>
      <c r="E58" s="4">
        <v>73</v>
      </c>
      <c r="F58" s="20">
        <f t="shared" si="0"/>
        <v>251</v>
      </c>
      <c r="G58" s="20">
        <f t="shared" si="1"/>
        <v>83.666666666666671</v>
      </c>
      <c r="H58" s="24">
        <f>VLOOKUP(B58,表2[#All],2,0)*F58</f>
        <v>70280</v>
      </c>
    </row>
    <row r="59" spans="1:8" ht="15">
      <c r="A59" s="11" t="s">
        <v>27</v>
      </c>
      <c r="B59" s="3" t="s">
        <v>31</v>
      </c>
      <c r="C59" s="4">
        <v>34</v>
      </c>
      <c r="D59" s="4">
        <v>91</v>
      </c>
      <c r="E59" s="4">
        <v>64</v>
      </c>
      <c r="F59" s="20">
        <f t="shared" si="0"/>
        <v>189</v>
      </c>
      <c r="G59" s="20">
        <f t="shared" si="1"/>
        <v>63</v>
      </c>
      <c r="H59" s="24">
        <f>VLOOKUP(B59,表2[#All],2,0)*F59</f>
        <v>68040</v>
      </c>
    </row>
    <row r="60" spans="1:8" ht="15">
      <c r="A60" s="11" t="s">
        <v>47</v>
      </c>
      <c r="B60" s="3" t="s">
        <v>48</v>
      </c>
      <c r="C60" s="4">
        <v>83</v>
      </c>
      <c r="D60" s="4">
        <v>92</v>
      </c>
      <c r="E60" s="4">
        <v>81</v>
      </c>
      <c r="F60" s="20">
        <f t="shared" si="0"/>
        <v>256</v>
      </c>
      <c r="G60" s="20">
        <f t="shared" si="1"/>
        <v>85.333333333333329</v>
      </c>
      <c r="H60" s="24">
        <f>VLOOKUP(B60,表2[#All],2,0)*F60</f>
        <v>199680</v>
      </c>
    </row>
    <row r="61" spans="1:8" ht="15">
      <c r="A61" s="11" t="s">
        <v>47</v>
      </c>
      <c r="B61" s="3" t="s">
        <v>49</v>
      </c>
      <c r="C61" s="4">
        <v>81</v>
      </c>
      <c r="D61" s="4">
        <v>94</v>
      </c>
      <c r="E61" s="4">
        <v>96</v>
      </c>
      <c r="F61" s="20">
        <f t="shared" si="0"/>
        <v>271</v>
      </c>
      <c r="G61" s="20">
        <f t="shared" si="1"/>
        <v>90.333333333333329</v>
      </c>
      <c r="H61" s="24">
        <f>VLOOKUP(B61,表2[#All],2,0)*F61</f>
        <v>32520</v>
      </c>
    </row>
    <row r="62" spans="1:8" ht="15">
      <c r="A62" s="11" t="s">
        <v>50</v>
      </c>
      <c r="B62" s="3" t="s">
        <v>51</v>
      </c>
      <c r="C62" s="4">
        <v>76</v>
      </c>
      <c r="D62" s="4">
        <v>94</v>
      </c>
      <c r="E62" s="4">
        <v>86</v>
      </c>
      <c r="F62" s="20">
        <f t="shared" si="0"/>
        <v>256</v>
      </c>
      <c r="G62" s="20">
        <f t="shared" si="1"/>
        <v>85.333333333333329</v>
      </c>
      <c r="H62" s="24">
        <f>VLOOKUP(B62,表2[#All],2,0)*F62</f>
        <v>14080</v>
      </c>
    </row>
    <row r="63" spans="1:8" ht="15">
      <c r="A63" s="11" t="s">
        <v>50</v>
      </c>
      <c r="B63" s="3" t="s">
        <v>52</v>
      </c>
      <c r="C63" s="4">
        <v>73</v>
      </c>
      <c r="D63" s="4">
        <v>94</v>
      </c>
      <c r="E63" s="4">
        <v>68</v>
      </c>
      <c r="F63" s="20">
        <f t="shared" si="0"/>
        <v>235</v>
      </c>
      <c r="G63" s="20">
        <f t="shared" si="1"/>
        <v>78.333333333333329</v>
      </c>
      <c r="H63" s="24">
        <f>VLOOKUP(B63,表2[#All],2,0)*F63</f>
        <v>129250</v>
      </c>
    </row>
    <row r="64" spans="1:8" ht="15">
      <c r="A64" s="11" t="s">
        <v>50</v>
      </c>
      <c r="B64" s="3" t="s">
        <v>53</v>
      </c>
      <c r="C64" s="4">
        <v>86</v>
      </c>
      <c r="D64" s="4">
        <v>94</v>
      </c>
      <c r="E64" s="4">
        <v>76</v>
      </c>
      <c r="F64" s="20">
        <f t="shared" si="0"/>
        <v>256</v>
      </c>
      <c r="G64" s="20">
        <f t="shared" si="1"/>
        <v>85.333333333333329</v>
      </c>
      <c r="H64" s="24">
        <f>VLOOKUP(B64,表2[#All],2,0)*F64</f>
        <v>71680</v>
      </c>
    </row>
    <row r="65" spans="1:8" ht="15">
      <c r="A65" s="11" t="s">
        <v>54</v>
      </c>
      <c r="B65" s="3" t="s">
        <v>55</v>
      </c>
      <c r="C65" s="4">
        <v>52</v>
      </c>
      <c r="D65" s="4">
        <v>94</v>
      </c>
      <c r="E65" s="4">
        <v>76</v>
      </c>
      <c r="F65" s="20">
        <f t="shared" si="0"/>
        <v>222</v>
      </c>
      <c r="G65" s="20">
        <f t="shared" si="1"/>
        <v>74</v>
      </c>
      <c r="H65" s="24">
        <f>VLOOKUP(B65,表2[#All],2,0)*F65</f>
        <v>79920</v>
      </c>
    </row>
    <row r="66" spans="1:8" ht="15">
      <c r="A66" s="11" t="s">
        <v>54</v>
      </c>
      <c r="B66" s="3" t="s">
        <v>56</v>
      </c>
      <c r="C66" s="4">
        <v>96</v>
      </c>
      <c r="D66" s="4">
        <v>95</v>
      </c>
      <c r="E66" s="4">
        <v>90</v>
      </c>
      <c r="F66" s="20">
        <f t="shared" si="0"/>
        <v>281</v>
      </c>
      <c r="G66" s="20">
        <f t="shared" si="1"/>
        <v>93.666666666666671</v>
      </c>
      <c r="H66" s="24">
        <f>VLOOKUP(B66,表2[#All],2,0)*F66</f>
        <v>28100</v>
      </c>
    </row>
    <row r="67" spans="1:8" ht="15">
      <c r="A67" s="11" t="s">
        <v>54</v>
      </c>
      <c r="B67" s="3" t="s">
        <v>57</v>
      </c>
      <c r="C67" s="4">
        <v>68</v>
      </c>
      <c r="D67" s="4">
        <v>95</v>
      </c>
      <c r="E67" s="4">
        <v>81</v>
      </c>
      <c r="F67" s="20">
        <f t="shared" ref="F67:F69" si="2">SUM(C67:E67)</f>
        <v>244</v>
      </c>
      <c r="G67" s="20">
        <f t="shared" ref="G67:G69" si="3">AVERAGE(C67:E67)</f>
        <v>81.333333333333329</v>
      </c>
      <c r="H67" s="24">
        <f>VLOOKUP(B67,表2[#All],2,0)*F67</f>
        <v>92720</v>
      </c>
    </row>
    <row r="68" spans="1:8" ht="15">
      <c r="A68" s="11" t="s">
        <v>32</v>
      </c>
      <c r="B68" s="3" t="s">
        <v>31</v>
      </c>
      <c r="C68" s="4">
        <v>68</v>
      </c>
      <c r="D68" s="4">
        <v>95</v>
      </c>
      <c r="E68" s="4">
        <v>81</v>
      </c>
      <c r="F68" s="20">
        <f t="shared" si="2"/>
        <v>244</v>
      </c>
      <c r="G68" s="20">
        <f t="shared" si="3"/>
        <v>81.333333333333329</v>
      </c>
      <c r="H68" s="24">
        <f>VLOOKUP(B68,表2[#All],2,0)*F68</f>
        <v>87840</v>
      </c>
    </row>
    <row r="69" spans="1:8" ht="15">
      <c r="A69" s="16" t="s">
        <v>32</v>
      </c>
      <c r="B69" s="17" t="s">
        <v>48</v>
      </c>
      <c r="C69" s="18">
        <v>85</v>
      </c>
      <c r="D69" s="18">
        <v>96</v>
      </c>
      <c r="E69" s="18">
        <v>52</v>
      </c>
      <c r="F69" s="21">
        <f t="shared" si="2"/>
        <v>233</v>
      </c>
      <c r="G69" s="21">
        <f t="shared" si="3"/>
        <v>77.666666666666671</v>
      </c>
      <c r="H69" s="24">
        <f>VLOOKUP(B69,表2[#All],2,0)*F69</f>
        <v>181740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4"/>
  <sheetViews>
    <sheetView tabSelected="1" workbookViewId="0">
      <selection activeCell="I11" sqref="I11"/>
    </sheetView>
  </sheetViews>
  <sheetFormatPr defaultRowHeight="13.5" outlineLevelRow="2"/>
  <cols>
    <col min="1" max="1" width="10.375" style="5" customWidth="1"/>
    <col min="2" max="2" width="11.125" customWidth="1"/>
    <col min="3" max="3" width="9.75" style="2" customWidth="1"/>
    <col min="4" max="4" width="11" style="2" customWidth="1"/>
    <col min="5" max="5" width="10.75" style="2" customWidth="1"/>
    <col min="6" max="6" width="14.25" style="22" customWidth="1"/>
    <col min="7" max="7" width="14.75" style="22" customWidth="1"/>
    <col min="8" max="8" width="14.75" style="10" customWidth="1"/>
    <col min="9" max="9" width="15.75" customWidth="1"/>
  </cols>
  <sheetData>
    <row r="1" spans="1:8" ht="14.25">
      <c r="A1" s="31" t="s">
        <v>58</v>
      </c>
      <c r="B1" s="32" t="s">
        <v>59</v>
      </c>
      <c r="C1" s="33" t="s">
        <v>60</v>
      </c>
      <c r="D1" s="33" t="s">
        <v>61</v>
      </c>
      <c r="E1" s="33" t="s">
        <v>62</v>
      </c>
      <c r="F1" s="34" t="s">
        <v>65</v>
      </c>
      <c r="G1" s="35" t="s">
        <v>63</v>
      </c>
      <c r="H1" s="36" t="s">
        <v>64</v>
      </c>
    </row>
    <row r="2" spans="1:8" ht="15" hidden="1" outlineLevel="2">
      <c r="A2" s="37" t="s">
        <v>11</v>
      </c>
      <c r="B2" s="25" t="s">
        <v>12</v>
      </c>
      <c r="C2" s="26">
        <v>52</v>
      </c>
      <c r="D2" s="26">
        <v>60</v>
      </c>
      <c r="E2" s="26">
        <v>70</v>
      </c>
      <c r="F2" s="27">
        <f>SUM(C2:E2)</f>
        <v>182</v>
      </c>
      <c r="G2" s="27">
        <f>AVERAGE(C2:E2)</f>
        <v>60.666666666666664</v>
      </c>
      <c r="H2" s="38">
        <f>VLOOKUP(B2,表2[#All],2,0)*F2</f>
        <v>58240</v>
      </c>
    </row>
    <row r="3" spans="1:8" ht="15" hidden="1" outlineLevel="2">
      <c r="A3" s="37" t="s">
        <v>11</v>
      </c>
      <c r="B3" s="25" t="s">
        <v>28</v>
      </c>
      <c r="C3" s="26">
        <v>81</v>
      </c>
      <c r="D3" s="26">
        <v>71</v>
      </c>
      <c r="E3" s="26">
        <v>94</v>
      </c>
      <c r="F3" s="27">
        <f>SUM(C3:E3)</f>
        <v>246</v>
      </c>
      <c r="G3" s="27">
        <f>AVERAGE(C3:E3)</f>
        <v>82</v>
      </c>
      <c r="H3" s="38">
        <f>VLOOKUP(B3,表2[#All],2,0)*F3</f>
        <v>147600</v>
      </c>
    </row>
    <row r="4" spans="1:8" ht="15" hidden="1" outlineLevel="2">
      <c r="A4" s="39" t="s">
        <v>11</v>
      </c>
      <c r="B4" s="28" t="s">
        <v>23</v>
      </c>
      <c r="C4" s="29">
        <v>90</v>
      </c>
      <c r="D4" s="29">
        <v>73</v>
      </c>
      <c r="E4" s="29">
        <v>95</v>
      </c>
      <c r="F4" s="30">
        <f>SUM(C4:E4)</f>
        <v>258</v>
      </c>
      <c r="G4" s="30">
        <f>AVERAGE(C4:E4)</f>
        <v>86</v>
      </c>
      <c r="H4" s="40">
        <f>VLOOKUP(B4,表2[#All],2,0)*F4</f>
        <v>77400</v>
      </c>
    </row>
    <row r="5" spans="1:8" ht="15" hidden="1" outlineLevel="2">
      <c r="A5" s="39" t="s">
        <v>11</v>
      </c>
      <c r="B5" s="28" t="s">
        <v>24</v>
      </c>
      <c r="C5" s="29">
        <v>49</v>
      </c>
      <c r="D5" s="29">
        <v>79</v>
      </c>
      <c r="E5" s="29">
        <v>72</v>
      </c>
      <c r="F5" s="30">
        <f>SUM(C5:E5)</f>
        <v>200</v>
      </c>
      <c r="G5" s="30">
        <f>AVERAGE(C5:E5)</f>
        <v>66.666666666666671</v>
      </c>
      <c r="H5" s="40">
        <f>VLOOKUP(B5,表2[#All],2,0)*F5</f>
        <v>70000</v>
      </c>
    </row>
    <row r="6" spans="1:8" ht="15" hidden="1" outlineLevel="2">
      <c r="A6" s="37" t="s">
        <v>11</v>
      </c>
      <c r="B6" s="25" t="s">
        <v>16</v>
      </c>
      <c r="C6" s="26">
        <v>95</v>
      </c>
      <c r="D6" s="26">
        <v>80</v>
      </c>
      <c r="E6" s="26">
        <v>99</v>
      </c>
      <c r="F6" s="27">
        <f>SUM(C6:E6)</f>
        <v>274</v>
      </c>
      <c r="G6" s="27">
        <f>AVERAGE(C6:E6)</f>
        <v>91.333333333333329</v>
      </c>
      <c r="H6" s="38">
        <f>VLOOKUP(B6,表2[#All],2,0)*F6</f>
        <v>104120</v>
      </c>
    </row>
    <row r="7" spans="1:8" ht="15" hidden="1" outlineLevel="2">
      <c r="A7" s="37" t="s">
        <v>11</v>
      </c>
      <c r="B7" s="25" t="s">
        <v>4</v>
      </c>
      <c r="C7" s="26">
        <v>94</v>
      </c>
      <c r="D7" s="26">
        <v>81</v>
      </c>
      <c r="E7" s="26">
        <v>56</v>
      </c>
      <c r="F7" s="27">
        <f>SUM(C7:E7)</f>
        <v>231</v>
      </c>
      <c r="G7" s="27">
        <f>AVERAGE(C7:E7)</f>
        <v>77</v>
      </c>
      <c r="H7" s="38">
        <f>VLOOKUP(B7,表2[#All],2,0)*F7</f>
        <v>53130</v>
      </c>
    </row>
    <row r="8" spans="1:8" ht="15" hidden="1" outlineLevel="2">
      <c r="A8" s="37" t="s">
        <v>11</v>
      </c>
      <c r="B8" s="25" t="s">
        <v>30</v>
      </c>
      <c r="C8" s="26">
        <v>94</v>
      </c>
      <c r="D8" s="26">
        <v>83</v>
      </c>
      <c r="E8" s="26">
        <v>72</v>
      </c>
      <c r="F8" s="27">
        <f>SUM(C8:E8)</f>
        <v>249</v>
      </c>
      <c r="G8" s="27">
        <f>AVERAGE(C8:E8)</f>
        <v>83</v>
      </c>
      <c r="H8" s="38">
        <f>VLOOKUP(B8,表2[#All],2,0)*F8</f>
        <v>24900</v>
      </c>
    </row>
    <row r="9" spans="1:8" ht="15" hidden="1" outlineLevel="2">
      <c r="A9" s="37" t="s">
        <v>11</v>
      </c>
      <c r="B9" s="25" t="s">
        <v>26</v>
      </c>
      <c r="C9" s="26">
        <v>81</v>
      </c>
      <c r="D9" s="26">
        <v>85</v>
      </c>
      <c r="E9" s="26">
        <v>92</v>
      </c>
      <c r="F9" s="27">
        <f>SUM(C9:E9)</f>
        <v>258</v>
      </c>
      <c r="G9" s="27">
        <f>AVERAGE(C9:E9)</f>
        <v>86</v>
      </c>
      <c r="H9" s="38">
        <f>VLOOKUP(B9,表2[#All],2,0)*F9</f>
        <v>201240</v>
      </c>
    </row>
    <row r="10" spans="1:8" ht="15" hidden="1" outlineLevel="2">
      <c r="A10" s="39" t="s">
        <v>11</v>
      </c>
      <c r="B10" s="28" t="s">
        <v>8</v>
      </c>
      <c r="C10" s="29">
        <v>71</v>
      </c>
      <c r="D10" s="29">
        <v>85</v>
      </c>
      <c r="E10" s="29">
        <v>76</v>
      </c>
      <c r="F10" s="30">
        <f>SUM(C10:E10)</f>
        <v>232</v>
      </c>
      <c r="G10" s="30">
        <f>AVERAGE(C10:E10)</f>
        <v>77.333333333333329</v>
      </c>
      <c r="H10" s="40">
        <f>VLOOKUP(B10,表2[#All],2,0)*F10</f>
        <v>162400</v>
      </c>
    </row>
    <row r="11" spans="1:8" ht="15" hidden="1" outlineLevel="2">
      <c r="A11" s="37" t="s">
        <v>11</v>
      </c>
      <c r="B11" s="25" t="s">
        <v>9</v>
      </c>
      <c r="C11" s="26">
        <v>56</v>
      </c>
      <c r="D11" s="26">
        <v>89</v>
      </c>
      <c r="E11" s="26">
        <v>81</v>
      </c>
      <c r="F11" s="27">
        <f>SUM(C11:E11)</f>
        <v>226</v>
      </c>
      <c r="G11" s="27">
        <f>AVERAGE(C11:E11)</f>
        <v>75.333333333333329</v>
      </c>
      <c r="H11" s="38">
        <f>VLOOKUP(B11,表2[#All],2,0)*F11</f>
        <v>63280</v>
      </c>
    </row>
    <row r="12" spans="1:8" ht="15" hidden="1" outlineLevel="2">
      <c r="A12" s="39" t="s">
        <v>11</v>
      </c>
      <c r="B12" s="28" t="s">
        <v>10</v>
      </c>
      <c r="C12" s="29">
        <v>76</v>
      </c>
      <c r="D12" s="29">
        <v>90</v>
      </c>
      <c r="E12" s="29">
        <v>70</v>
      </c>
      <c r="F12" s="30">
        <f>SUM(C12:E12)</f>
        <v>236</v>
      </c>
      <c r="G12" s="30">
        <f>AVERAGE(C12:E12)</f>
        <v>78.666666666666671</v>
      </c>
      <c r="H12" s="40">
        <f>VLOOKUP(B12,表2[#All],2,0)*F12</f>
        <v>28320</v>
      </c>
    </row>
    <row r="13" spans="1:8" ht="15" hidden="1" outlineLevel="2">
      <c r="A13" s="37" t="s">
        <v>11</v>
      </c>
      <c r="B13" s="25" t="s">
        <v>6</v>
      </c>
      <c r="C13" s="26">
        <v>89</v>
      </c>
      <c r="D13" s="26">
        <v>90</v>
      </c>
      <c r="E13" s="26">
        <v>68</v>
      </c>
      <c r="F13" s="27">
        <f>SUM(C13:E13)</f>
        <v>247</v>
      </c>
      <c r="G13" s="27">
        <f>AVERAGE(C13:E13)</f>
        <v>82.333333333333329</v>
      </c>
      <c r="H13" s="38">
        <f>VLOOKUP(B13,表2[#All],2,0)*F13</f>
        <v>12350</v>
      </c>
    </row>
    <row r="14" spans="1:8" ht="15" hidden="1" outlineLevel="2">
      <c r="A14" s="39" t="s">
        <v>11</v>
      </c>
      <c r="B14" s="28" t="s">
        <v>14</v>
      </c>
      <c r="C14" s="29">
        <v>70</v>
      </c>
      <c r="D14" s="29">
        <v>90</v>
      </c>
      <c r="E14" s="29">
        <v>60</v>
      </c>
      <c r="F14" s="30">
        <f>SUM(C14:E14)</f>
        <v>220</v>
      </c>
      <c r="G14" s="30">
        <f>AVERAGE(C14:E14)</f>
        <v>73.333333333333329</v>
      </c>
      <c r="H14" s="40">
        <f>VLOOKUP(B14,表2[#All],2,0)*F14</f>
        <v>24200</v>
      </c>
    </row>
    <row r="15" spans="1:8" ht="15" hidden="1" outlineLevel="2">
      <c r="A15" s="39" t="s">
        <v>11</v>
      </c>
      <c r="B15" s="28" t="s">
        <v>31</v>
      </c>
      <c r="C15" s="29">
        <v>34</v>
      </c>
      <c r="D15" s="29">
        <v>91</v>
      </c>
      <c r="E15" s="29">
        <v>64</v>
      </c>
      <c r="F15" s="30">
        <f>SUM(C15:E15)</f>
        <v>189</v>
      </c>
      <c r="G15" s="30">
        <f>AVERAGE(C15:E15)</f>
        <v>63</v>
      </c>
      <c r="H15" s="40">
        <f>VLOOKUP(B15,表2[#All],2,0)*F15</f>
        <v>68040</v>
      </c>
    </row>
    <row r="16" spans="1:8" ht="15" hidden="1" outlineLevel="2">
      <c r="A16" s="37" t="s">
        <v>11</v>
      </c>
      <c r="B16" s="25" t="s">
        <v>18</v>
      </c>
      <c r="C16" s="26">
        <v>76</v>
      </c>
      <c r="D16" s="26">
        <v>94</v>
      </c>
      <c r="E16" s="26">
        <v>86</v>
      </c>
      <c r="F16" s="27">
        <f>SUM(C16:E16)</f>
        <v>256</v>
      </c>
      <c r="G16" s="27">
        <f>AVERAGE(C16:E16)</f>
        <v>85.333333333333329</v>
      </c>
      <c r="H16" s="38">
        <f>VLOOKUP(B16,表2[#All],2,0)*F16</f>
        <v>14080</v>
      </c>
    </row>
    <row r="17" spans="1:9" ht="15" hidden="1" outlineLevel="2">
      <c r="A17" s="39" t="s">
        <v>11</v>
      </c>
      <c r="B17" s="28" t="s">
        <v>40</v>
      </c>
      <c r="C17" s="29">
        <v>73</v>
      </c>
      <c r="D17" s="29">
        <v>94</v>
      </c>
      <c r="E17" s="29">
        <v>68</v>
      </c>
      <c r="F17" s="30">
        <f>SUM(C17:E17)</f>
        <v>235</v>
      </c>
      <c r="G17" s="30">
        <f>AVERAGE(C17:E17)</f>
        <v>78.333333333333329</v>
      </c>
      <c r="H17" s="40">
        <f>VLOOKUP(B17,表2[#All],2,0)*F17</f>
        <v>129250</v>
      </c>
    </row>
    <row r="18" spans="1:9" ht="15" hidden="1" outlineLevel="2">
      <c r="A18" s="37" t="s">
        <v>11</v>
      </c>
      <c r="B18" s="25" t="s">
        <v>22</v>
      </c>
      <c r="C18" s="26">
        <v>86</v>
      </c>
      <c r="D18" s="26">
        <v>94</v>
      </c>
      <c r="E18" s="26">
        <v>76</v>
      </c>
      <c r="F18" s="27">
        <f>SUM(C18:E18)</f>
        <v>256</v>
      </c>
      <c r="G18" s="27">
        <f>AVERAGE(C18:E18)</f>
        <v>85.333333333333329</v>
      </c>
      <c r="H18" s="38">
        <f>VLOOKUP(B18,表2[#All],2,0)*F18</f>
        <v>71680</v>
      </c>
      <c r="I18" s="1"/>
    </row>
    <row r="19" spans="1:9" ht="15" outlineLevel="1" collapsed="1">
      <c r="A19" s="46" t="s">
        <v>86</v>
      </c>
      <c r="B19" s="25"/>
      <c r="C19" s="26"/>
      <c r="D19" s="26"/>
      <c r="E19" s="26"/>
      <c r="F19" s="27"/>
      <c r="G19" s="27"/>
      <c r="H19" s="38">
        <f>SUBTOTAL(1,H2:H18)</f>
        <v>77072.352941176476</v>
      </c>
      <c r="I19" s="1"/>
    </row>
    <row r="20" spans="1:9" ht="15" hidden="1" outlineLevel="2">
      <c r="A20" s="39" t="s">
        <v>5</v>
      </c>
      <c r="B20" s="28" t="s">
        <v>6</v>
      </c>
      <c r="C20" s="29">
        <v>90</v>
      </c>
      <c r="D20" s="29">
        <v>52</v>
      </c>
      <c r="E20" s="29">
        <v>70</v>
      </c>
      <c r="F20" s="30">
        <f>SUM(C20:E20)</f>
        <v>212</v>
      </c>
      <c r="G20" s="30">
        <f>AVERAGE(C20:E20)</f>
        <v>70.666666666666671</v>
      </c>
      <c r="H20" s="40">
        <f>VLOOKUP(B20,表2[#All],2,0)*F20</f>
        <v>10600</v>
      </c>
      <c r="I20" s="1"/>
    </row>
    <row r="21" spans="1:9" ht="15" hidden="1" outlineLevel="2">
      <c r="A21" s="37" t="s">
        <v>5</v>
      </c>
      <c r="B21" s="25" t="s">
        <v>10</v>
      </c>
      <c r="C21" s="26">
        <v>79</v>
      </c>
      <c r="D21" s="26">
        <v>55</v>
      </c>
      <c r="E21" s="26">
        <v>81</v>
      </c>
      <c r="F21" s="27">
        <f>SUM(C21:E21)</f>
        <v>215</v>
      </c>
      <c r="G21" s="27">
        <f>AVERAGE(C21:E21)</f>
        <v>71.666666666666671</v>
      </c>
      <c r="H21" s="38">
        <f>VLOOKUP(B21,表2[#All],2,0)*F21</f>
        <v>25800</v>
      </c>
    </row>
    <row r="22" spans="1:9" ht="15" hidden="1" outlineLevel="2">
      <c r="A22" s="39" t="s">
        <v>5</v>
      </c>
      <c r="B22" s="28" t="s">
        <v>14</v>
      </c>
      <c r="C22" s="29">
        <v>70</v>
      </c>
      <c r="D22" s="29">
        <v>60</v>
      </c>
      <c r="E22" s="29">
        <v>52</v>
      </c>
      <c r="F22" s="30">
        <f>SUM(C22:E22)</f>
        <v>182</v>
      </c>
      <c r="G22" s="30">
        <f>AVERAGE(C22:E22)</f>
        <v>60.666666666666664</v>
      </c>
      <c r="H22" s="40">
        <f>VLOOKUP(B22,表2[#All],2,0)*F22</f>
        <v>20020</v>
      </c>
    </row>
    <row r="23" spans="1:9" ht="15" hidden="1" outlineLevel="2">
      <c r="A23" s="37" t="s">
        <v>5</v>
      </c>
      <c r="B23" s="25" t="s">
        <v>8</v>
      </c>
      <c r="C23" s="26">
        <v>72</v>
      </c>
      <c r="D23" s="26">
        <v>65</v>
      </c>
      <c r="E23" s="26">
        <v>83</v>
      </c>
      <c r="F23" s="27">
        <f>SUM(C23:E23)</f>
        <v>220</v>
      </c>
      <c r="G23" s="27">
        <f>AVERAGE(C23:E23)</f>
        <v>73.333333333333329</v>
      </c>
      <c r="H23" s="38">
        <f>VLOOKUP(B23,表2[#All],2,0)*F23</f>
        <v>154000</v>
      </c>
      <c r="I23" s="2"/>
    </row>
    <row r="24" spans="1:9" ht="15" hidden="1" outlineLevel="2">
      <c r="A24" s="39" t="s">
        <v>5</v>
      </c>
      <c r="B24" s="28" t="s">
        <v>4</v>
      </c>
      <c r="C24" s="29">
        <v>94</v>
      </c>
      <c r="D24" s="29">
        <v>66</v>
      </c>
      <c r="E24" s="29">
        <v>83</v>
      </c>
      <c r="F24" s="30">
        <f>SUM(C24:E24)</f>
        <v>243</v>
      </c>
      <c r="G24" s="30">
        <f>AVERAGE(C24:E24)</f>
        <v>81</v>
      </c>
      <c r="H24" s="40">
        <f>VLOOKUP(B24,表2[#All],2,0)*F24</f>
        <v>55890</v>
      </c>
    </row>
    <row r="25" spans="1:9" ht="15" hidden="1" outlineLevel="2">
      <c r="A25" s="39" t="s">
        <v>5</v>
      </c>
      <c r="B25" s="28" t="s">
        <v>26</v>
      </c>
      <c r="C25" s="29">
        <v>85</v>
      </c>
      <c r="D25" s="29">
        <v>69</v>
      </c>
      <c r="E25" s="29">
        <v>81</v>
      </c>
      <c r="F25" s="30">
        <f>SUM(C25:E25)</f>
        <v>235</v>
      </c>
      <c r="G25" s="30">
        <f>AVERAGE(C25:E25)</f>
        <v>78.333333333333329</v>
      </c>
      <c r="H25" s="40">
        <f>VLOOKUP(B25,表2[#All],2,0)*F25</f>
        <v>183300</v>
      </c>
    </row>
    <row r="26" spans="1:9" ht="15" hidden="1" outlineLevel="2">
      <c r="A26" s="37" t="s">
        <v>5</v>
      </c>
      <c r="B26" s="25" t="s">
        <v>12</v>
      </c>
      <c r="C26" s="26">
        <v>64</v>
      </c>
      <c r="D26" s="26">
        <v>75</v>
      </c>
      <c r="E26" s="26">
        <v>96</v>
      </c>
      <c r="F26" s="27">
        <f>SUM(C26:E26)</f>
        <v>235</v>
      </c>
      <c r="G26" s="27">
        <f>AVERAGE(C26:E26)</f>
        <v>78.333333333333329</v>
      </c>
      <c r="H26" s="38">
        <f>VLOOKUP(B26,表2[#All],2,0)*F26</f>
        <v>75200</v>
      </c>
    </row>
    <row r="27" spans="1:9" ht="15" hidden="1" outlineLevel="2">
      <c r="A27" s="39" t="s">
        <v>5</v>
      </c>
      <c r="B27" s="28" t="s">
        <v>40</v>
      </c>
      <c r="C27" s="29">
        <v>75</v>
      </c>
      <c r="D27" s="29">
        <v>81</v>
      </c>
      <c r="E27" s="29">
        <v>80</v>
      </c>
      <c r="F27" s="30">
        <f>SUM(C27:E27)</f>
        <v>236</v>
      </c>
      <c r="G27" s="30">
        <f>AVERAGE(C27:E27)</f>
        <v>78.666666666666671</v>
      </c>
      <c r="H27" s="40">
        <f>VLOOKUP(B27,表2[#All],2,0)*F27</f>
        <v>129800</v>
      </c>
    </row>
    <row r="28" spans="1:9" ht="15" hidden="1" outlineLevel="2">
      <c r="A28" s="37" t="s">
        <v>5</v>
      </c>
      <c r="B28" s="25" t="s">
        <v>24</v>
      </c>
      <c r="C28" s="26">
        <v>52</v>
      </c>
      <c r="D28" s="26">
        <v>82</v>
      </c>
      <c r="E28" s="26">
        <v>88</v>
      </c>
      <c r="F28" s="27">
        <f>SUM(C28:E28)</f>
        <v>222</v>
      </c>
      <c r="G28" s="27">
        <f>AVERAGE(C28:E28)</f>
        <v>74</v>
      </c>
      <c r="H28" s="38">
        <f>VLOOKUP(B28,表2[#All],2,0)*F28</f>
        <v>77700</v>
      </c>
    </row>
    <row r="29" spans="1:9" ht="15" hidden="1" outlineLevel="2">
      <c r="A29" s="39" t="s">
        <v>5</v>
      </c>
      <c r="B29" s="28" t="s">
        <v>23</v>
      </c>
      <c r="C29" s="29">
        <v>90</v>
      </c>
      <c r="D29" s="29">
        <v>83</v>
      </c>
      <c r="E29" s="29">
        <v>72</v>
      </c>
      <c r="F29" s="30">
        <f>SUM(C29:E29)</f>
        <v>245</v>
      </c>
      <c r="G29" s="30">
        <f>AVERAGE(C29:E29)</f>
        <v>81.666666666666671</v>
      </c>
      <c r="H29" s="40">
        <f>VLOOKUP(B29,表2[#All],2,0)*F29</f>
        <v>73500</v>
      </c>
    </row>
    <row r="30" spans="1:9" ht="15" hidden="1" outlineLevel="2">
      <c r="A30" s="39" t="s">
        <v>5</v>
      </c>
      <c r="B30" s="28" t="s">
        <v>28</v>
      </c>
      <c r="C30" s="29">
        <v>82</v>
      </c>
      <c r="D30" s="29">
        <v>85</v>
      </c>
      <c r="E30" s="29">
        <v>96</v>
      </c>
      <c r="F30" s="30">
        <f>SUM(C30:E30)</f>
        <v>263</v>
      </c>
      <c r="G30" s="30">
        <f>AVERAGE(C30:E30)</f>
        <v>87.666666666666671</v>
      </c>
      <c r="H30" s="40">
        <f>VLOOKUP(B30,表2[#All],2,0)*F30</f>
        <v>157800</v>
      </c>
    </row>
    <row r="31" spans="1:9" ht="15" hidden="1" outlineLevel="2">
      <c r="A31" s="37" t="s">
        <v>5</v>
      </c>
      <c r="B31" s="25" t="s">
        <v>18</v>
      </c>
      <c r="C31" s="26">
        <v>80</v>
      </c>
      <c r="D31" s="26">
        <v>86</v>
      </c>
      <c r="E31" s="26">
        <v>76</v>
      </c>
      <c r="F31" s="27">
        <f>SUM(C31:E31)</f>
        <v>242</v>
      </c>
      <c r="G31" s="27">
        <f>AVERAGE(C31:E31)</f>
        <v>80.666666666666671</v>
      </c>
      <c r="H31" s="38">
        <f>VLOOKUP(B31,表2[#All],2,0)*F31</f>
        <v>13310</v>
      </c>
    </row>
    <row r="32" spans="1:9" ht="15" hidden="1" outlineLevel="2">
      <c r="A32" s="39" t="s">
        <v>5</v>
      </c>
      <c r="B32" s="28" t="s">
        <v>9</v>
      </c>
      <c r="C32" s="29">
        <v>68</v>
      </c>
      <c r="D32" s="29">
        <v>90</v>
      </c>
      <c r="E32" s="29">
        <v>89</v>
      </c>
      <c r="F32" s="30">
        <f>SUM(C32:E32)</f>
        <v>247</v>
      </c>
      <c r="G32" s="30">
        <f>AVERAGE(C32:E32)</f>
        <v>82.333333333333329</v>
      </c>
      <c r="H32" s="40">
        <f>VLOOKUP(B32,表2[#All],2,0)*F32</f>
        <v>69160</v>
      </c>
    </row>
    <row r="33" spans="1:8" ht="15" hidden="1" outlineLevel="2">
      <c r="A33" s="37" t="s">
        <v>5</v>
      </c>
      <c r="B33" s="25" t="s">
        <v>22</v>
      </c>
      <c r="C33" s="26">
        <v>87</v>
      </c>
      <c r="D33" s="26">
        <v>91</v>
      </c>
      <c r="E33" s="26">
        <v>73</v>
      </c>
      <c r="F33" s="27">
        <f>SUM(C33:E33)</f>
        <v>251</v>
      </c>
      <c r="G33" s="27">
        <f>AVERAGE(C33:E33)</f>
        <v>83.666666666666671</v>
      </c>
      <c r="H33" s="38">
        <f>VLOOKUP(B33,表2[#All],2,0)*F33</f>
        <v>70280</v>
      </c>
    </row>
    <row r="34" spans="1:8" ht="15" hidden="1" outlineLevel="2">
      <c r="A34" s="39" t="s">
        <v>5</v>
      </c>
      <c r="B34" s="28" t="s">
        <v>55</v>
      </c>
      <c r="C34" s="29">
        <v>52</v>
      </c>
      <c r="D34" s="29">
        <v>94</v>
      </c>
      <c r="E34" s="29">
        <v>76</v>
      </c>
      <c r="F34" s="30">
        <f>SUM(C34:E34)</f>
        <v>222</v>
      </c>
      <c r="G34" s="30">
        <f>AVERAGE(C34:E34)</f>
        <v>74</v>
      </c>
      <c r="H34" s="40">
        <f>VLOOKUP(B34,表2[#All],2,0)*F34</f>
        <v>79920</v>
      </c>
    </row>
    <row r="35" spans="1:8" ht="15" hidden="1" outlineLevel="2">
      <c r="A35" s="37" t="s">
        <v>5</v>
      </c>
      <c r="B35" s="25" t="s">
        <v>30</v>
      </c>
      <c r="C35" s="26">
        <v>96</v>
      </c>
      <c r="D35" s="26">
        <v>95</v>
      </c>
      <c r="E35" s="26">
        <v>90</v>
      </c>
      <c r="F35" s="27">
        <f>SUM(C35:E35)</f>
        <v>281</v>
      </c>
      <c r="G35" s="27">
        <f>AVERAGE(C35:E35)</f>
        <v>93.666666666666671</v>
      </c>
      <c r="H35" s="38">
        <f>VLOOKUP(B35,表2[#All],2,0)*F35</f>
        <v>28100</v>
      </c>
    </row>
    <row r="36" spans="1:8" ht="15" hidden="1" outlineLevel="2">
      <c r="A36" s="39" t="s">
        <v>5</v>
      </c>
      <c r="B36" s="28" t="s">
        <v>16</v>
      </c>
      <c r="C36" s="29">
        <v>68</v>
      </c>
      <c r="D36" s="29">
        <v>95</v>
      </c>
      <c r="E36" s="29">
        <v>81</v>
      </c>
      <c r="F36" s="30">
        <f>SUM(C36:E36)</f>
        <v>244</v>
      </c>
      <c r="G36" s="30">
        <f>AVERAGE(C36:E36)</f>
        <v>81.333333333333329</v>
      </c>
      <c r="H36" s="40">
        <f>VLOOKUP(B36,表2[#All],2,0)*F36</f>
        <v>92720</v>
      </c>
    </row>
    <row r="37" spans="1:8" ht="15" outlineLevel="1" collapsed="1">
      <c r="A37" s="47" t="s">
        <v>84</v>
      </c>
      <c r="B37" s="28"/>
      <c r="C37" s="29"/>
      <c r="D37" s="29"/>
      <c r="E37" s="29"/>
      <c r="F37" s="30"/>
      <c r="G37" s="30"/>
      <c r="H37" s="40">
        <f>SUBTOTAL(1,H20:H36)</f>
        <v>77476.470588235301</v>
      </c>
    </row>
    <row r="38" spans="1:8" ht="15" hidden="1" outlineLevel="2">
      <c r="A38" s="37" t="s">
        <v>7</v>
      </c>
      <c r="B38" s="25" t="s">
        <v>8</v>
      </c>
      <c r="C38" s="26">
        <v>72</v>
      </c>
      <c r="D38" s="26">
        <v>52</v>
      </c>
      <c r="E38" s="26">
        <v>73</v>
      </c>
      <c r="F38" s="27">
        <f>SUM(C38:E38)</f>
        <v>197</v>
      </c>
      <c r="G38" s="27">
        <f>AVERAGE(C38:E38)</f>
        <v>65.666666666666671</v>
      </c>
      <c r="H38" s="38">
        <f>VLOOKUP(B38,表2[#All],2,0)*F38</f>
        <v>137900</v>
      </c>
    </row>
    <row r="39" spans="1:8" ht="15" hidden="1" outlineLevel="2">
      <c r="A39" s="39" t="s">
        <v>7</v>
      </c>
      <c r="B39" s="28" t="s">
        <v>9</v>
      </c>
      <c r="C39" s="29">
        <v>71</v>
      </c>
      <c r="D39" s="29">
        <v>54</v>
      </c>
      <c r="E39" s="29">
        <v>93</v>
      </c>
      <c r="F39" s="30">
        <f>SUM(C39:E39)</f>
        <v>218</v>
      </c>
      <c r="G39" s="30">
        <f>AVERAGE(C39:E39)</f>
        <v>72.666666666666671</v>
      </c>
      <c r="H39" s="40">
        <f>VLOOKUP(B39,表2[#All],2,0)*F39</f>
        <v>61040</v>
      </c>
    </row>
    <row r="40" spans="1:8" ht="15" hidden="1" outlineLevel="2">
      <c r="A40" s="37" t="s">
        <v>7</v>
      </c>
      <c r="B40" s="25" t="s">
        <v>16</v>
      </c>
      <c r="C40" s="26">
        <v>70</v>
      </c>
      <c r="D40" s="26">
        <v>60</v>
      </c>
      <c r="E40" s="26">
        <v>52</v>
      </c>
      <c r="F40" s="27">
        <f>SUM(C40:E40)</f>
        <v>182</v>
      </c>
      <c r="G40" s="27">
        <f>AVERAGE(C40:E40)</f>
        <v>60.666666666666664</v>
      </c>
      <c r="H40" s="38">
        <f>VLOOKUP(B40,表2[#All],2,0)*F40</f>
        <v>69160</v>
      </c>
    </row>
    <row r="41" spans="1:8" ht="15" hidden="1" outlineLevel="2">
      <c r="A41" s="37" t="s">
        <v>7</v>
      </c>
      <c r="B41" s="25" t="s">
        <v>14</v>
      </c>
      <c r="C41" s="26">
        <v>73</v>
      </c>
      <c r="D41" s="26">
        <v>64</v>
      </c>
      <c r="E41" s="26">
        <v>82</v>
      </c>
      <c r="F41" s="27">
        <f>SUM(C41:E41)</f>
        <v>219</v>
      </c>
      <c r="G41" s="27">
        <f>AVERAGE(C41:E41)</f>
        <v>73</v>
      </c>
      <c r="H41" s="38">
        <f>VLOOKUP(B41,表2[#All],2,0)*F41</f>
        <v>24090</v>
      </c>
    </row>
    <row r="42" spans="1:8" ht="15" hidden="1" outlineLevel="2">
      <c r="A42" s="37" t="s">
        <v>7</v>
      </c>
      <c r="B42" s="25" t="s">
        <v>22</v>
      </c>
      <c r="C42" s="26">
        <v>88</v>
      </c>
      <c r="D42" s="26">
        <v>68</v>
      </c>
      <c r="E42" s="26">
        <v>89</v>
      </c>
      <c r="F42" s="27">
        <f>SUM(C42:E42)</f>
        <v>245</v>
      </c>
      <c r="G42" s="27">
        <f>AVERAGE(C42:E42)</f>
        <v>81.666666666666671</v>
      </c>
      <c r="H42" s="38">
        <f>VLOOKUP(B42,表2[#All],2,0)*F42</f>
        <v>68600</v>
      </c>
    </row>
    <row r="43" spans="1:8" ht="15" hidden="1" outlineLevel="2">
      <c r="A43" s="39" t="s">
        <v>7</v>
      </c>
      <c r="B43" s="28" t="s">
        <v>12</v>
      </c>
      <c r="C43" s="29">
        <v>66</v>
      </c>
      <c r="D43" s="29">
        <v>75</v>
      </c>
      <c r="E43" s="29">
        <v>95</v>
      </c>
      <c r="F43" s="30">
        <f>SUM(C43:E43)</f>
        <v>236</v>
      </c>
      <c r="G43" s="30">
        <f>AVERAGE(C43:E43)</f>
        <v>78.666666666666671</v>
      </c>
      <c r="H43" s="40">
        <f>VLOOKUP(B43,表2[#All],2,0)*F43</f>
        <v>75520</v>
      </c>
    </row>
    <row r="44" spans="1:8" ht="15" hidden="1" outlineLevel="2">
      <c r="A44" s="39" t="s">
        <v>7</v>
      </c>
      <c r="B44" s="28" t="s">
        <v>31</v>
      </c>
      <c r="C44" s="29">
        <v>55</v>
      </c>
      <c r="D44" s="29">
        <v>75</v>
      </c>
      <c r="E44" s="29">
        <v>89</v>
      </c>
      <c r="F44" s="30">
        <f>SUM(C44:E44)</f>
        <v>219</v>
      </c>
      <c r="G44" s="30">
        <f>AVERAGE(C44:E44)</f>
        <v>73</v>
      </c>
      <c r="H44" s="40">
        <f>VLOOKUP(B44,表2[#All],2,0)*F44</f>
        <v>78840</v>
      </c>
    </row>
    <row r="45" spans="1:8" ht="15" hidden="1" outlineLevel="2">
      <c r="A45" s="37" t="s">
        <v>7</v>
      </c>
      <c r="B45" s="25" t="s">
        <v>24</v>
      </c>
      <c r="C45" s="26">
        <v>60</v>
      </c>
      <c r="D45" s="26">
        <v>79</v>
      </c>
      <c r="E45" s="26">
        <v>88</v>
      </c>
      <c r="F45" s="27">
        <f>SUM(C45:E45)</f>
        <v>227</v>
      </c>
      <c r="G45" s="27">
        <f>AVERAGE(C45:E45)</f>
        <v>75.666666666666671</v>
      </c>
      <c r="H45" s="38">
        <f>VLOOKUP(B45,表2[#All],2,0)*F45</f>
        <v>79450</v>
      </c>
    </row>
    <row r="46" spans="1:8" ht="15" hidden="1" outlineLevel="2">
      <c r="A46" s="39" t="s">
        <v>7</v>
      </c>
      <c r="B46" s="28" t="s">
        <v>23</v>
      </c>
      <c r="C46" s="29">
        <v>90</v>
      </c>
      <c r="D46" s="29">
        <v>80</v>
      </c>
      <c r="E46" s="29">
        <v>81</v>
      </c>
      <c r="F46" s="30">
        <f>SUM(C46:E46)</f>
        <v>251</v>
      </c>
      <c r="G46" s="30">
        <f>AVERAGE(C46:E46)</f>
        <v>83.666666666666671</v>
      </c>
      <c r="H46" s="40">
        <f>VLOOKUP(B46,表2[#All],2,0)*F46</f>
        <v>75300</v>
      </c>
    </row>
    <row r="47" spans="1:8" ht="15" hidden="1" outlineLevel="2">
      <c r="A47" s="37" t="s">
        <v>7</v>
      </c>
      <c r="B47" s="25" t="s">
        <v>18</v>
      </c>
      <c r="C47" s="26">
        <v>80</v>
      </c>
      <c r="D47" s="26">
        <v>81</v>
      </c>
      <c r="E47" s="26">
        <v>85</v>
      </c>
      <c r="F47" s="27">
        <f>SUM(C47:E47)</f>
        <v>246</v>
      </c>
      <c r="G47" s="27">
        <f>AVERAGE(C47:E47)</f>
        <v>82</v>
      </c>
      <c r="H47" s="38">
        <f>VLOOKUP(B47,表2[#All],2,0)*F47</f>
        <v>13530</v>
      </c>
    </row>
    <row r="48" spans="1:8" ht="15" hidden="1" outlineLevel="2">
      <c r="A48" s="37" t="s">
        <v>7</v>
      </c>
      <c r="B48" s="25" t="s">
        <v>30</v>
      </c>
      <c r="C48" s="26">
        <v>96</v>
      </c>
      <c r="D48" s="26">
        <v>81</v>
      </c>
      <c r="E48" s="26">
        <v>75</v>
      </c>
      <c r="F48" s="27">
        <f>SUM(C48:E48)</f>
        <v>252</v>
      </c>
      <c r="G48" s="27">
        <f>AVERAGE(C48:E48)</f>
        <v>84</v>
      </c>
      <c r="H48" s="38">
        <f>VLOOKUP(B48,表2[#All],2,0)*F48</f>
        <v>25200</v>
      </c>
    </row>
    <row r="49" spans="1:8" ht="15" hidden="1" outlineLevel="2">
      <c r="A49" s="39" t="s">
        <v>7</v>
      </c>
      <c r="B49" s="28" t="s">
        <v>6</v>
      </c>
      <c r="C49" s="29">
        <v>91</v>
      </c>
      <c r="D49" s="29">
        <v>82</v>
      </c>
      <c r="E49" s="29">
        <v>73</v>
      </c>
      <c r="F49" s="30">
        <f>SUM(C49:E49)</f>
        <v>246</v>
      </c>
      <c r="G49" s="30">
        <f>AVERAGE(C49:E49)</f>
        <v>82</v>
      </c>
      <c r="H49" s="40">
        <f>VLOOKUP(B49,表2[#All],2,0)*F49</f>
        <v>12300</v>
      </c>
    </row>
    <row r="50" spans="1:8" ht="15" hidden="1" outlineLevel="2">
      <c r="A50" s="39" t="s">
        <v>7</v>
      </c>
      <c r="B50" s="28" t="s">
        <v>28</v>
      </c>
      <c r="C50" s="29">
        <v>81</v>
      </c>
      <c r="D50" s="29">
        <v>83</v>
      </c>
      <c r="E50" s="29">
        <v>85</v>
      </c>
      <c r="F50" s="30">
        <f>SUM(C50:E50)</f>
        <v>249</v>
      </c>
      <c r="G50" s="30">
        <f>AVERAGE(C50:E50)</f>
        <v>83</v>
      </c>
      <c r="H50" s="40">
        <f>VLOOKUP(B50,表2[#All],2,0)*F50</f>
        <v>149400</v>
      </c>
    </row>
    <row r="51" spans="1:8" ht="15" hidden="1" outlineLevel="2">
      <c r="A51" s="37" t="s">
        <v>7</v>
      </c>
      <c r="B51" s="25" t="s">
        <v>40</v>
      </c>
      <c r="C51" s="26">
        <v>81</v>
      </c>
      <c r="D51" s="26">
        <v>89</v>
      </c>
      <c r="E51" s="26">
        <v>55</v>
      </c>
      <c r="F51" s="27">
        <f>SUM(C51:E51)</f>
        <v>225</v>
      </c>
      <c r="G51" s="27">
        <f>AVERAGE(C51:E51)</f>
        <v>75</v>
      </c>
      <c r="H51" s="38">
        <f>VLOOKUP(B51,表2[#All],2,0)*F51</f>
        <v>123750</v>
      </c>
    </row>
    <row r="52" spans="1:8" ht="15" hidden="1" outlineLevel="2">
      <c r="A52" s="39" t="s">
        <v>7</v>
      </c>
      <c r="B52" s="28" t="s">
        <v>4</v>
      </c>
      <c r="C52" s="29">
        <v>95</v>
      </c>
      <c r="D52" s="29">
        <v>89</v>
      </c>
      <c r="E52" s="29">
        <v>75</v>
      </c>
      <c r="F52" s="30">
        <f>SUM(C52:E52)</f>
        <v>259</v>
      </c>
      <c r="G52" s="30">
        <f>AVERAGE(C52:E52)</f>
        <v>86.333333333333329</v>
      </c>
      <c r="H52" s="40">
        <f>VLOOKUP(B52,表2[#All],2,0)*F52</f>
        <v>59570</v>
      </c>
    </row>
    <row r="53" spans="1:8" ht="15" hidden="1" outlineLevel="2">
      <c r="A53" s="37" t="s">
        <v>7</v>
      </c>
      <c r="B53" s="25" t="s">
        <v>26</v>
      </c>
      <c r="C53" s="26">
        <v>83</v>
      </c>
      <c r="D53" s="26">
        <v>92</v>
      </c>
      <c r="E53" s="26">
        <v>81</v>
      </c>
      <c r="F53" s="27">
        <f>SUM(C53:E53)</f>
        <v>256</v>
      </c>
      <c r="G53" s="27">
        <f>AVERAGE(C53:E53)</f>
        <v>85.333333333333329</v>
      </c>
      <c r="H53" s="38">
        <f>VLOOKUP(B53,表2[#All],2,0)*F53</f>
        <v>199680</v>
      </c>
    </row>
    <row r="54" spans="1:8" ht="15" hidden="1" outlineLevel="2">
      <c r="A54" s="39" t="s">
        <v>7</v>
      </c>
      <c r="B54" s="28" t="s">
        <v>10</v>
      </c>
      <c r="C54" s="29">
        <v>81</v>
      </c>
      <c r="D54" s="29">
        <v>94</v>
      </c>
      <c r="E54" s="29">
        <v>96</v>
      </c>
      <c r="F54" s="30">
        <f>SUM(C54:E54)</f>
        <v>271</v>
      </c>
      <c r="G54" s="30">
        <f>AVERAGE(C54:E54)</f>
        <v>90.333333333333329</v>
      </c>
      <c r="H54" s="40">
        <f>VLOOKUP(B54,表2[#All],2,0)*F54</f>
        <v>32520</v>
      </c>
    </row>
    <row r="55" spans="1:8" ht="15" outlineLevel="1" collapsed="1">
      <c r="A55" s="47" t="s">
        <v>85</v>
      </c>
      <c r="B55" s="28"/>
      <c r="C55" s="29"/>
      <c r="D55" s="29"/>
      <c r="E55" s="29"/>
      <c r="F55" s="30"/>
      <c r="G55" s="30"/>
      <c r="H55" s="40">
        <f>SUBTOTAL(1,H38:H54)</f>
        <v>75638.23529411765</v>
      </c>
    </row>
    <row r="56" spans="1:8" ht="15" hidden="1" outlineLevel="2">
      <c r="A56" s="37" t="s">
        <v>3</v>
      </c>
      <c r="B56" s="25" t="s">
        <v>4</v>
      </c>
      <c r="C56" s="26">
        <v>95</v>
      </c>
      <c r="D56" s="26">
        <v>34</v>
      </c>
      <c r="E56" s="26">
        <v>70</v>
      </c>
      <c r="F56" s="27">
        <f>SUM(C56:E56)</f>
        <v>199</v>
      </c>
      <c r="G56" s="27">
        <f>AVERAGE(C56:E56)</f>
        <v>66.333333333333329</v>
      </c>
      <c r="H56" s="38">
        <f>VLOOKUP(B56,表2[#All],2,0)*F56</f>
        <v>45770</v>
      </c>
    </row>
    <row r="57" spans="1:8" ht="15" hidden="1" outlineLevel="2">
      <c r="A57" s="39" t="s">
        <v>3</v>
      </c>
      <c r="B57" s="28" t="s">
        <v>8</v>
      </c>
      <c r="C57" s="29">
        <v>73</v>
      </c>
      <c r="D57" s="29">
        <v>56</v>
      </c>
      <c r="E57" s="29">
        <v>91</v>
      </c>
      <c r="F57" s="30">
        <f>SUM(C57:E57)</f>
        <v>220</v>
      </c>
      <c r="G57" s="30">
        <f>AVERAGE(C57:E57)</f>
        <v>73.333333333333329</v>
      </c>
      <c r="H57" s="40">
        <f>VLOOKUP(B57,表2[#All],2,0)*F57</f>
        <v>154000</v>
      </c>
    </row>
    <row r="58" spans="1:8" ht="15" hidden="1" outlineLevel="2">
      <c r="A58" s="39" t="s">
        <v>3</v>
      </c>
      <c r="B58" s="28" t="s">
        <v>18</v>
      </c>
      <c r="C58" s="29">
        <v>81</v>
      </c>
      <c r="D58" s="29">
        <v>64</v>
      </c>
      <c r="E58" s="29">
        <v>96</v>
      </c>
      <c r="F58" s="30">
        <f>SUM(C58:E58)</f>
        <v>241</v>
      </c>
      <c r="G58" s="30">
        <f>AVERAGE(C58:E58)</f>
        <v>80.333333333333329</v>
      </c>
      <c r="H58" s="40">
        <f>VLOOKUP(B58,表2[#All],2,0)*F58</f>
        <v>13255</v>
      </c>
    </row>
    <row r="59" spans="1:8" ht="15" hidden="1" outlineLevel="2">
      <c r="A59" s="39" t="s">
        <v>3</v>
      </c>
      <c r="B59" s="28" t="s">
        <v>9</v>
      </c>
      <c r="C59" s="29">
        <v>60</v>
      </c>
      <c r="D59" s="29">
        <v>64</v>
      </c>
      <c r="E59" s="29">
        <v>69</v>
      </c>
      <c r="F59" s="30">
        <f>SUM(C59:E59)</f>
        <v>193</v>
      </c>
      <c r="G59" s="30">
        <f>AVERAGE(C59:E59)</f>
        <v>64.333333333333329</v>
      </c>
      <c r="H59" s="40">
        <f>VLOOKUP(B59,表2[#All],2,0)*F59</f>
        <v>54040</v>
      </c>
    </row>
    <row r="60" spans="1:8" ht="15" hidden="1" outlineLevel="2">
      <c r="A60" s="39" t="s">
        <v>3</v>
      </c>
      <c r="B60" s="28" t="s">
        <v>23</v>
      </c>
      <c r="C60" s="29">
        <v>94</v>
      </c>
      <c r="D60" s="29">
        <v>68</v>
      </c>
      <c r="E60" s="29">
        <v>71</v>
      </c>
      <c r="F60" s="30">
        <f>SUM(C60:E60)</f>
        <v>233</v>
      </c>
      <c r="G60" s="30">
        <f>AVERAGE(C60:E60)</f>
        <v>77.666666666666671</v>
      </c>
      <c r="H60" s="40">
        <f>VLOOKUP(B60,表2[#All],2,0)*F60</f>
        <v>69900</v>
      </c>
    </row>
    <row r="61" spans="1:8" ht="15" hidden="1" outlineLevel="2">
      <c r="A61" s="37" t="s">
        <v>3</v>
      </c>
      <c r="B61" s="25" t="s">
        <v>24</v>
      </c>
      <c r="C61" s="26">
        <v>64</v>
      </c>
      <c r="D61" s="26">
        <v>68</v>
      </c>
      <c r="E61" s="26">
        <v>80</v>
      </c>
      <c r="F61" s="27">
        <f>SUM(C61:E61)</f>
        <v>212</v>
      </c>
      <c r="G61" s="27">
        <f>AVERAGE(C61:E61)</f>
        <v>70.666666666666671</v>
      </c>
      <c r="H61" s="38">
        <f>VLOOKUP(B61,表2[#All],2,0)*F61</f>
        <v>74200</v>
      </c>
    </row>
    <row r="62" spans="1:8" ht="15" hidden="1" outlineLevel="2">
      <c r="A62" s="37" t="s">
        <v>3</v>
      </c>
      <c r="B62" s="25" t="s">
        <v>30</v>
      </c>
      <c r="C62" s="26">
        <v>96</v>
      </c>
      <c r="D62" s="26">
        <v>75</v>
      </c>
      <c r="E62" s="26">
        <v>64</v>
      </c>
      <c r="F62" s="27">
        <f>SUM(C62:E62)</f>
        <v>235</v>
      </c>
      <c r="G62" s="27">
        <f>AVERAGE(C62:E62)</f>
        <v>78.333333333333329</v>
      </c>
      <c r="H62" s="38">
        <f>VLOOKUP(B62,表2[#All],2,0)*F62</f>
        <v>23500</v>
      </c>
    </row>
    <row r="63" spans="1:8" ht="15" hidden="1" outlineLevel="2">
      <c r="A63" s="37" t="s">
        <v>3</v>
      </c>
      <c r="B63" s="25" t="s">
        <v>12</v>
      </c>
      <c r="C63" s="26">
        <v>69</v>
      </c>
      <c r="D63" s="26">
        <v>76</v>
      </c>
      <c r="E63" s="26">
        <v>34</v>
      </c>
      <c r="F63" s="27">
        <f>SUM(C63:E63)</f>
        <v>179</v>
      </c>
      <c r="G63" s="27">
        <f>AVERAGE(C63:E63)</f>
        <v>59.666666666666664</v>
      </c>
      <c r="H63" s="38">
        <f>VLOOKUP(B63,表2[#All],2,0)*F63</f>
        <v>57280</v>
      </c>
    </row>
    <row r="64" spans="1:8" ht="15" hidden="1" outlineLevel="2">
      <c r="A64" s="39" t="s">
        <v>3</v>
      </c>
      <c r="B64" s="28" t="s">
        <v>14</v>
      </c>
      <c r="C64" s="29">
        <v>76</v>
      </c>
      <c r="D64" s="29">
        <v>80</v>
      </c>
      <c r="E64" s="29">
        <v>94</v>
      </c>
      <c r="F64" s="30">
        <f>SUM(C64:E64)</f>
        <v>250</v>
      </c>
      <c r="G64" s="30">
        <f>AVERAGE(C64:E64)</f>
        <v>83.333333333333329</v>
      </c>
      <c r="H64" s="40">
        <f>VLOOKUP(B64,表2[#All],2,0)*F64</f>
        <v>27500</v>
      </c>
    </row>
    <row r="65" spans="1:8" ht="15" hidden="1" outlineLevel="2">
      <c r="A65" s="39" t="s">
        <v>3</v>
      </c>
      <c r="B65" s="28" t="s">
        <v>28</v>
      </c>
      <c r="C65" s="29">
        <v>83</v>
      </c>
      <c r="D65" s="29">
        <v>81</v>
      </c>
      <c r="E65" s="29">
        <v>89</v>
      </c>
      <c r="F65" s="30">
        <f>SUM(C65:E65)</f>
        <v>253</v>
      </c>
      <c r="G65" s="30">
        <f>AVERAGE(C65:E65)</f>
        <v>84.333333333333329</v>
      </c>
      <c r="H65" s="40">
        <f>VLOOKUP(B65,表2[#All],2,0)*F65</f>
        <v>151800</v>
      </c>
    </row>
    <row r="66" spans="1:8" ht="15" hidden="1" outlineLevel="2">
      <c r="A66" s="37" t="s">
        <v>3</v>
      </c>
      <c r="B66" s="25" t="s">
        <v>6</v>
      </c>
      <c r="C66" s="26">
        <v>92</v>
      </c>
      <c r="D66" s="26">
        <v>85</v>
      </c>
      <c r="E66" s="26">
        <v>81</v>
      </c>
      <c r="F66" s="27">
        <f>SUM(C66:E66)</f>
        <v>258</v>
      </c>
      <c r="G66" s="27">
        <f>AVERAGE(C66:E66)</f>
        <v>86</v>
      </c>
      <c r="H66" s="38">
        <f>VLOOKUP(B66,表2[#All],2,0)*F66</f>
        <v>12900</v>
      </c>
    </row>
    <row r="67" spans="1:8" ht="15" hidden="1" outlineLevel="2">
      <c r="A67" s="39" t="s">
        <v>3</v>
      </c>
      <c r="B67" s="28" t="s">
        <v>10</v>
      </c>
      <c r="C67" s="29">
        <v>85</v>
      </c>
      <c r="D67" s="29">
        <v>88</v>
      </c>
      <c r="E67" s="29">
        <v>92</v>
      </c>
      <c r="F67" s="30">
        <f>SUM(C67:E67)</f>
        <v>265</v>
      </c>
      <c r="G67" s="30">
        <f>AVERAGE(C67:E67)</f>
        <v>88.333333333333329</v>
      </c>
      <c r="H67" s="40">
        <f>VLOOKUP(B67,表2[#All],2,0)*F67</f>
        <v>31800</v>
      </c>
    </row>
    <row r="68" spans="1:8" ht="15" hidden="1" outlineLevel="2">
      <c r="A68" s="37" t="s">
        <v>3</v>
      </c>
      <c r="B68" s="25" t="s">
        <v>16</v>
      </c>
      <c r="C68" s="26">
        <v>85</v>
      </c>
      <c r="D68" s="26">
        <v>88</v>
      </c>
      <c r="E68" s="26">
        <v>92</v>
      </c>
      <c r="F68" s="27">
        <f>SUM(C68:E68)</f>
        <v>265</v>
      </c>
      <c r="G68" s="27">
        <f>AVERAGE(C68:E68)</f>
        <v>88.333333333333329</v>
      </c>
      <c r="H68" s="38">
        <f>VLOOKUP(B68,表2[#All],2,0)*F68</f>
        <v>100700</v>
      </c>
    </row>
    <row r="69" spans="1:8" ht="15" hidden="1" outlineLevel="2">
      <c r="A69" s="39" t="s">
        <v>3</v>
      </c>
      <c r="B69" s="28" t="s">
        <v>22</v>
      </c>
      <c r="C69" s="29">
        <v>89</v>
      </c>
      <c r="D69" s="29">
        <v>88</v>
      </c>
      <c r="E69" s="29">
        <v>90</v>
      </c>
      <c r="F69" s="30">
        <f>SUM(C69:E69)</f>
        <v>267</v>
      </c>
      <c r="G69" s="30">
        <f>AVERAGE(C69:E69)</f>
        <v>89</v>
      </c>
      <c r="H69" s="40">
        <f>VLOOKUP(B69,表2[#All],2,0)*F69</f>
        <v>74760</v>
      </c>
    </row>
    <row r="70" spans="1:8" ht="15" hidden="1" outlineLevel="2">
      <c r="A70" s="37" t="s">
        <v>3</v>
      </c>
      <c r="B70" s="25" t="s">
        <v>40</v>
      </c>
      <c r="C70" s="26">
        <v>81</v>
      </c>
      <c r="D70" s="26">
        <v>90</v>
      </c>
      <c r="E70" s="26">
        <v>86</v>
      </c>
      <c r="F70" s="27">
        <f>SUM(C70:E70)</f>
        <v>257</v>
      </c>
      <c r="G70" s="27">
        <f>AVERAGE(C70:E70)</f>
        <v>85.666666666666671</v>
      </c>
      <c r="H70" s="38">
        <f>VLOOKUP(B70,表2[#All],2,0)*F70</f>
        <v>141350</v>
      </c>
    </row>
    <row r="71" spans="1:8" ht="15" hidden="1" outlineLevel="2">
      <c r="A71" s="37" t="s">
        <v>3</v>
      </c>
      <c r="B71" s="25" t="s">
        <v>31</v>
      </c>
      <c r="C71" s="26">
        <v>68</v>
      </c>
      <c r="D71" s="26">
        <v>95</v>
      </c>
      <c r="E71" s="26">
        <v>81</v>
      </c>
      <c r="F71" s="27">
        <f>SUM(C71:E71)</f>
        <v>244</v>
      </c>
      <c r="G71" s="27">
        <f>AVERAGE(C71:E71)</f>
        <v>81.333333333333329</v>
      </c>
      <c r="H71" s="38">
        <f>VLOOKUP(B71,表2[#All],2,0)*F71</f>
        <v>87840</v>
      </c>
    </row>
    <row r="72" spans="1:8" ht="15" hidden="1" outlineLevel="2">
      <c r="A72" s="41" t="s">
        <v>3</v>
      </c>
      <c r="B72" s="42" t="s">
        <v>26</v>
      </c>
      <c r="C72" s="43">
        <v>85</v>
      </c>
      <c r="D72" s="43">
        <v>96</v>
      </c>
      <c r="E72" s="43">
        <v>52</v>
      </c>
      <c r="F72" s="44">
        <f>SUM(C72:E72)</f>
        <v>233</v>
      </c>
      <c r="G72" s="44">
        <f>AVERAGE(C72:E72)</f>
        <v>77.666666666666671</v>
      </c>
      <c r="H72" s="45">
        <f>VLOOKUP(B72,表2[#All],2,0)*F72</f>
        <v>181740</v>
      </c>
    </row>
    <row r="73" spans="1:8" ht="15" outlineLevel="1" collapsed="1">
      <c r="A73" s="52" t="s">
        <v>83</v>
      </c>
      <c r="B73" s="48"/>
      <c r="C73" s="49"/>
      <c r="D73" s="49"/>
      <c r="E73" s="49"/>
      <c r="F73" s="50"/>
      <c r="G73" s="50"/>
      <c r="H73" s="51">
        <f>SUBTOTAL(1,H56:H72)</f>
        <v>76607.941176470587</v>
      </c>
    </row>
    <row r="74" spans="1:8" ht="15">
      <c r="A74" s="52" t="s">
        <v>87</v>
      </c>
      <c r="B74" s="48"/>
      <c r="C74" s="49"/>
      <c r="D74" s="49"/>
      <c r="E74" s="49"/>
      <c r="F74" s="50"/>
      <c r="G74" s="50"/>
      <c r="H74" s="51">
        <f>SUBTOTAL(1,H2:H72)</f>
        <v>76698.75</v>
      </c>
    </row>
  </sheetData>
  <sortState ref="A2:H69">
    <sortCondition ref="A2"/>
  </sortState>
  <phoneticPr fontId="1" type="noConversion"/>
  <pageMargins left="0.7" right="0.7" top="0.75" bottom="0.75" header="0.3" footer="0.3"/>
  <pageSetup paperSize="9" orientation="portrait" r:id="rId1"/>
  <rowBreaks count="4" manualBreakCount="4">
    <brk id="19" max="16383" man="1"/>
    <brk id="37" max="16383" man="1"/>
    <brk id="55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E8" sqref="E8"/>
    </sheetView>
  </sheetViews>
  <sheetFormatPr defaultRowHeight="13.5"/>
  <cols>
    <col min="1" max="1" width="21.375" customWidth="1"/>
    <col min="2" max="2" width="16.875" customWidth="1"/>
  </cols>
  <sheetData>
    <row r="1" spans="1:2">
      <c r="A1" s="6"/>
      <c r="B1" s="6"/>
    </row>
    <row r="2" spans="1:2">
      <c r="A2" s="7" t="s">
        <v>66</v>
      </c>
      <c r="B2" s="7" t="s">
        <v>67</v>
      </c>
    </row>
    <row r="3" spans="1:2">
      <c r="A3" s="8" t="s">
        <v>2</v>
      </c>
      <c r="B3" s="9">
        <v>360</v>
      </c>
    </row>
    <row r="4" spans="1:2">
      <c r="A4" s="8" t="s">
        <v>68</v>
      </c>
      <c r="B4" s="9">
        <v>120</v>
      </c>
    </row>
    <row r="5" spans="1:2">
      <c r="A5" s="8" t="s">
        <v>69</v>
      </c>
      <c r="B5" s="9">
        <v>110</v>
      </c>
    </row>
    <row r="6" spans="1:2">
      <c r="A6" s="8" t="s">
        <v>0</v>
      </c>
      <c r="B6" s="9">
        <v>320</v>
      </c>
    </row>
    <row r="7" spans="1:2">
      <c r="A7" s="8" t="s">
        <v>70</v>
      </c>
      <c r="B7" s="9">
        <v>280</v>
      </c>
    </row>
    <row r="8" spans="1:2">
      <c r="A8" s="8" t="s">
        <v>71</v>
      </c>
      <c r="B8" s="9">
        <v>100</v>
      </c>
    </row>
    <row r="9" spans="1:2">
      <c r="A9" s="8" t="s">
        <v>72</v>
      </c>
      <c r="B9" s="9">
        <v>50</v>
      </c>
    </row>
    <row r="10" spans="1:2">
      <c r="A10" s="8" t="s">
        <v>1</v>
      </c>
      <c r="B10" s="9">
        <v>350</v>
      </c>
    </row>
    <row r="11" spans="1:2">
      <c r="A11" s="8" t="s">
        <v>73</v>
      </c>
      <c r="B11" s="9">
        <v>280</v>
      </c>
    </row>
    <row r="12" spans="1:2">
      <c r="A12" s="8" t="s">
        <v>74</v>
      </c>
      <c r="B12" s="9">
        <v>150</v>
      </c>
    </row>
    <row r="13" spans="1:2">
      <c r="A13" s="8" t="s">
        <v>75</v>
      </c>
      <c r="B13" s="9">
        <v>700</v>
      </c>
    </row>
    <row r="14" spans="1:2">
      <c r="A14" s="8" t="s">
        <v>76</v>
      </c>
      <c r="B14" s="9">
        <v>550</v>
      </c>
    </row>
    <row r="15" spans="1:2">
      <c r="A15" s="8" t="s">
        <v>77</v>
      </c>
      <c r="B15" s="9">
        <v>230</v>
      </c>
    </row>
    <row r="16" spans="1:2">
      <c r="A16" s="8" t="s">
        <v>78</v>
      </c>
      <c r="B16" s="9">
        <v>600</v>
      </c>
    </row>
    <row r="17" spans="1:2">
      <c r="A17" s="8" t="s">
        <v>79</v>
      </c>
      <c r="B17" s="9">
        <v>300</v>
      </c>
    </row>
    <row r="18" spans="1:2">
      <c r="A18" s="8" t="s">
        <v>80</v>
      </c>
      <c r="B18" s="9">
        <v>780</v>
      </c>
    </row>
    <row r="19" spans="1:2">
      <c r="A19" s="8" t="s">
        <v>81</v>
      </c>
      <c r="B19" s="9">
        <v>380</v>
      </c>
    </row>
    <row r="20" spans="1:2">
      <c r="A20" s="8" t="s">
        <v>82</v>
      </c>
      <c r="B20" s="9">
        <v>55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电器销量</vt:lpstr>
      <vt:lpstr>汇总表</vt:lpstr>
      <vt:lpstr>电器价格</vt:lpstr>
      <vt:lpstr>柱状分析图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ks05</dc:creator>
  <cp:lastModifiedBy>Acer</cp:lastModifiedBy>
  <dcterms:created xsi:type="dcterms:W3CDTF">2013-12-11T07:24:09Z</dcterms:created>
  <dcterms:modified xsi:type="dcterms:W3CDTF">2024-10-14T11:47:34Z</dcterms:modified>
</cp:coreProperties>
</file>