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uoye\09240744\c02\上机11\Excel操作\excel_bz018\"/>
    </mc:Choice>
  </mc:AlternateContent>
  <bookViews>
    <workbookView xWindow="165" yWindow="-345" windowWidth="10425" windowHeight="6840"/>
  </bookViews>
  <sheets>
    <sheet name="销售业绩表" sheetId="1" r:id="rId1"/>
    <sheet name="按月统计" sheetId="2" r:id="rId2"/>
    <sheet name="按部门统计" sheetId="3" r:id="rId3"/>
    <sheet name="销售评估" sheetId="4" r:id="rId4"/>
  </sheets>
  <definedNames>
    <definedName name="chart">OFFSET(销售业绩表!#REF!,销售业绩表!#REF!,2,1,6)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J45" i="1" l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K4" i="1" s="1"/>
  <c r="J3" i="1"/>
  <c r="J46" i="1"/>
  <c r="K28" i="1" l="1"/>
  <c r="K36" i="1"/>
  <c r="K44" i="1"/>
  <c r="K5" i="1"/>
  <c r="K13" i="1"/>
  <c r="K21" i="1"/>
  <c r="K29" i="1"/>
  <c r="K37" i="1"/>
  <c r="K45" i="1"/>
  <c r="K6" i="1"/>
  <c r="K14" i="1"/>
  <c r="K22" i="1"/>
  <c r="K30" i="1"/>
  <c r="K38" i="1"/>
  <c r="K20" i="1"/>
  <c r="K15" i="1"/>
  <c r="K31" i="1"/>
  <c r="K39" i="1"/>
  <c r="K8" i="1"/>
  <c r="K16" i="1"/>
  <c r="K24" i="1"/>
  <c r="K32" i="1"/>
  <c r="K40" i="1"/>
  <c r="K9" i="1"/>
  <c r="K17" i="1"/>
  <c r="K25" i="1"/>
  <c r="K33" i="1"/>
  <c r="K41" i="1"/>
  <c r="K12" i="1"/>
  <c r="K7" i="1"/>
  <c r="K23" i="1"/>
  <c r="K46" i="1"/>
  <c r="K10" i="1"/>
  <c r="K18" i="1"/>
  <c r="K26" i="1"/>
  <c r="K34" i="1"/>
  <c r="K42" i="1"/>
  <c r="K11" i="1"/>
  <c r="K19" i="1"/>
  <c r="K27" i="1"/>
  <c r="K35" i="1"/>
  <c r="K43" i="1"/>
  <c r="K3" i="1"/>
  <c r="C4" i="2"/>
  <c r="D4" i="2"/>
  <c r="E4" i="2"/>
  <c r="F4" i="2"/>
  <c r="G4" i="2"/>
  <c r="C5" i="2"/>
  <c r="D5" i="2"/>
  <c r="E5" i="2"/>
  <c r="F5" i="2"/>
  <c r="G5" i="2"/>
  <c r="C6" i="2"/>
  <c r="D6" i="2"/>
  <c r="E6" i="2"/>
  <c r="F6" i="2"/>
  <c r="G6" i="2"/>
  <c r="B6" i="2"/>
  <c r="B5" i="2"/>
  <c r="B4" i="2"/>
  <c r="C3" i="2"/>
  <c r="D3" i="2"/>
  <c r="E3" i="2"/>
  <c r="F3" i="2"/>
  <c r="G3" i="2"/>
  <c r="B3" i="2"/>
</calcChain>
</file>

<file path=xl/sharedStrings.xml><?xml version="1.0" encoding="utf-8"?>
<sst xmlns="http://schemas.openxmlformats.org/spreadsheetml/2006/main" count="172" uniqueCount="115">
  <si>
    <t>姓名</t>
    <phoneticPr fontId="1" type="noConversion"/>
  </si>
  <si>
    <t>一月份</t>
    <phoneticPr fontId="1" type="noConversion"/>
  </si>
  <si>
    <t>二月份</t>
    <phoneticPr fontId="1" type="noConversion"/>
  </si>
  <si>
    <t>三月份</t>
    <phoneticPr fontId="1" type="noConversion"/>
  </si>
  <si>
    <t>四月份</t>
    <phoneticPr fontId="1" type="noConversion"/>
  </si>
  <si>
    <t>五月分</t>
    <phoneticPr fontId="1" type="noConversion"/>
  </si>
  <si>
    <t>六月份</t>
    <phoneticPr fontId="1" type="noConversion"/>
  </si>
  <si>
    <t>XS28</t>
    <phoneticPr fontId="1" type="noConversion"/>
  </si>
  <si>
    <t>程小丽</t>
  </si>
  <si>
    <t>XS7</t>
    <phoneticPr fontId="1" type="noConversion"/>
  </si>
  <si>
    <t>张艳</t>
  </si>
  <si>
    <t>XS41</t>
    <phoneticPr fontId="1" type="noConversion"/>
  </si>
  <si>
    <t>卢红</t>
  </si>
  <si>
    <t>XS1</t>
    <phoneticPr fontId="1" type="noConversion"/>
  </si>
  <si>
    <t>刘丽</t>
    <phoneticPr fontId="1" type="noConversion"/>
  </si>
  <si>
    <t>XS15</t>
    <phoneticPr fontId="1" type="noConversion"/>
  </si>
  <si>
    <t>杜月</t>
  </si>
  <si>
    <t>XS30</t>
    <phoneticPr fontId="1" type="noConversion"/>
  </si>
  <si>
    <t>张成</t>
  </si>
  <si>
    <t>XS29</t>
    <phoneticPr fontId="1" type="noConversion"/>
  </si>
  <si>
    <t>卢红燕</t>
  </si>
  <si>
    <t>XS17</t>
    <phoneticPr fontId="1" type="noConversion"/>
  </si>
  <si>
    <t>李佳</t>
    <phoneticPr fontId="1" type="noConversion"/>
  </si>
  <si>
    <t>SC14</t>
    <phoneticPr fontId="1" type="noConversion"/>
  </si>
  <si>
    <t>杜月红</t>
  </si>
  <si>
    <t>SC39</t>
    <phoneticPr fontId="1" type="noConversion"/>
  </si>
  <si>
    <t>李成</t>
  </si>
  <si>
    <t>XS26</t>
    <phoneticPr fontId="1" type="noConversion"/>
  </si>
  <si>
    <t>张红军</t>
    <phoneticPr fontId="1" type="noConversion"/>
  </si>
  <si>
    <t>XS8</t>
    <phoneticPr fontId="1" type="noConversion"/>
  </si>
  <si>
    <t>李诗诗</t>
    <phoneticPr fontId="1" type="noConversion"/>
  </si>
  <si>
    <t>XS6</t>
    <phoneticPr fontId="1" type="noConversion"/>
  </si>
  <si>
    <t>杜乐</t>
  </si>
  <si>
    <t>XS44</t>
    <phoneticPr fontId="1" type="noConversion"/>
  </si>
  <si>
    <t>刘大为</t>
  </si>
  <si>
    <t>XS38</t>
    <phoneticPr fontId="1" type="noConversion"/>
  </si>
  <si>
    <t>唐艳霞</t>
  </si>
  <si>
    <t>XS34</t>
    <phoneticPr fontId="1" type="noConversion"/>
  </si>
  <si>
    <t>张恬</t>
  </si>
  <si>
    <t>XS22</t>
    <phoneticPr fontId="1" type="noConversion"/>
  </si>
  <si>
    <t>李丽敏</t>
    <phoneticPr fontId="1" type="noConversion"/>
  </si>
  <si>
    <t>XS2</t>
    <phoneticPr fontId="1" type="noConversion"/>
  </si>
  <si>
    <t>马燕</t>
    <phoneticPr fontId="1" type="noConversion"/>
  </si>
  <si>
    <t>XS43</t>
    <phoneticPr fontId="1" type="noConversion"/>
  </si>
  <si>
    <t>张小丽</t>
    <phoneticPr fontId="1" type="noConversion"/>
  </si>
  <si>
    <t>XS20</t>
    <phoneticPr fontId="1" type="noConversion"/>
  </si>
  <si>
    <t>刘艳</t>
    <phoneticPr fontId="1" type="noConversion"/>
  </si>
  <si>
    <t>SC11</t>
    <phoneticPr fontId="1" type="noConversion"/>
  </si>
  <si>
    <t>杨伟健</t>
    <phoneticPr fontId="1" type="noConversion"/>
  </si>
  <si>
    <t>XS19</t>
    <phoneticPr fontId="1" type="noConversion"/>
  </si>
  <si>
    <t>马路刚</t>
    <phoneticPr fontId="1" type="noConversion"/>
  </si>
  <si>
    <t>SC18</t>
    <phoneticPr fontId="1" type="noConversion"/>
  </si>
  <si>
    <t>杨红敏</t>
    <phoneticPr fontId="1" type="noConversion"/>
  </si>
  <si>
    <t>XS5</t>
    <phoneticPr fontId="1" type="noConversion"/>
  </si>
  <si>
    <t>SC33</t>
    <phoneticPr fontId="1" type="noConversion"/>
  </si>
  <si>
    <t>郝艳芬</t>
    <phoneticPr fontId="1" type="noConversion"/>
  </si>
  <si>
    <t>XS21</t>
    <phoneticPr fontId="1" type="noConversion"/>
  </si>
  <si>
    <t>SC12</t>
    <phoneticPr fontId="1" type="noConversion"/>
  </si>
  <si>
    <t>张红</t>
  </si>
  <si>
    <t>XS3</t>
    <phoneticPr fontId="1" type="noConversion"/>
  </si>
  <si>
    <t>李诗</t>
  </si>
  <si>
    <t>SC4</t>
    <phoneticPr fontId="1" type="noConversion"/>
  </si>
  <si>
    <t>XS9</t>
    <phoneticPr fontId="1" type="noConversion"/>
  </si>
  <si>
    <t>黄海生</t>
    <phoneticPr fontId="1" type="noConversion"/>
  </si>
  <si>
    <t>SH16</t>
    <phoneticPr fontId="1" type="noConversion"/>
  </si>
  <si>
    <t>XS31</t>
    <phoneticPr fontId="1" type="noConversion"/>
  </si>
  <si>
    <t>SC32</t>
    <phoneticPr fontId="1" type="noConversion"/>
  </si>
  <si>
    <t>李丽丽</t>
  </si>
  <si>
    <t>XS37</t>
    <phoneticPr fontId="1" type="noConversion"/>
  </si>
  <si>
    <t>马小燕</t>
  </si>
  <si>
    <t>XS35</t>
    <phoneticPr fontId="1" type="noConversion"/>
  </si>
  <si>
    <t>司徒春</t>
    <phoneticPr fontId="1" type="noConversion"/>
  </si>
  <si>
    <t>XS23</t>
    <phoneticPr fontId="1" type="noConversion"/>
  </si>
  <si>
    <t>许小辉</t>
    <phoneticPr fontId="1" type="noConversion"/>
  </si>
  <si>
    <t>XS13</t>
    <phoneticPr fontId="1" type="noConversion"/>
  </si>
  <si>
    <t>杨鹏</t>
    <phoneticPr fontId="1" type="noConversion"/>
  </si>
  <si>
    <t>田丽</t>
    <phoneticPr fontId="1" type="noConversion"/>
  </si>
  <si>
    <t>SC36</t>
    <phoneticPr fontId="1" type="noConversion"/>
  </si>
  <si>
    <t>XS40</t>
    <phoneticPr fontId="1" type="noConversion"/>
  </si>
  <si>
    <t>詹荣华</t>
    <phoneticPr fontId="1" type="noConversion"/>
  </si>
  <si>
    <t>SC25</t>
    <phoneticPr fontId="1" type="noConversion"/>
  </si>
  <si>
    <t>许泽平</t>
    <phoneticPr fontId="1" type="noConversion"/>
  </si>
  <si>
    <t>XS10</t>
    <phoneticPr fontId="1" type="noConversion"/>
  </si>
  <si>
    <t>刘志刚</t>
    <phoneticPr fontId="1" type="noConversion"/>
  </si>
  <si>
    <t>李娜</t>
    <phoneticPr fontId="1" type="noConversion"/>
  </si>
  <si>
    <t>销售团队</t>
    <phoneticPr fontId="1" type="noConversion"/>
  </si>
  <si>
    <t>彭立旸</t>
    <phoneticPr fontId="1" type="noConversion"/>
  </si>
  <si>
    <t>范俊秀</t>
    <phoneticPr fontId="1" type="noConversion"/>
  </si>
  <si>
    <t>李晓晨</t>
    <phoneticPr fontId="1" type="noConversion"/>
  </si>
  <si>
    <t>员工编号</t>
    <phoneticPr fontId="1" type="noConversion"/>
  </si>
  <si>
    <t>个人销售总计</t>
    <phoneticPr fontId="1" type="noConversion"/>
  </si>
  <si>
    <t>销售排名</t>
    <phoneticPr fontId="1" type="noConversion"/>
  </si>
  <si>
    <t>销售1部</t>
  </si>
  <si>
    <t>销售2部</t>
  </si>
  <si>
    <t>销售3部</t>
  </si>
  <si>
    <t>一月份</t>
  </si>
  <si>
    <t>二月份</t>
  </si>
  <si>
    <t>三月份</t>
  </si>
  <si>
    <t>四月份</t>
  </si>
  <si>
    <t>五月份</t>
  </si>
  <si>
    <t>六月份</t>
  </si>
  <si>
    <t>Contoso公司上半年销售统计表</t>
    <phoneticPr fontId="1" type="noConversion"/>
  </si>
  <si>
    <t>销售达标率</t>
    <phoneticPr fontId="1" type="noConversion"/>
  </si>
  <si>
    <t>销售第一名业绩</t>
    <phoneticPr fontId="1" type="noConversion"/>
  </si>
  <si>
    <t>销售第二名业绩</t>
    <phoneticPr fontId="1" type="noConversion"/>
  </si>
  <si>
    <t>销售第三名业绩</t>
    <phoneticPr fontId="1" type="noConversion"/>
  </si>
  <si>
    <t>Contoso公司上半年销售统计表（按月统计）</t>
    <phoneticPr fontId="1" type="noConversion"/>
  </si>
  <si>
    <t>Contoso公司上半年销售评估</t>
    <phoneticPr fontId="6" type="noConversion"/>
  </si>
  <si>
    <t>计划销售额</t>
    <phoneticPr fontId="1" type="noConversion"/>
  </si>
  <si>
    <t>A类产品销售额</t>
    <phoneticPr fontId="1" type="noConversion"/>
  </si>
  <si>
    <t>B类产品销售额</t>
    <phoneticPr fontId="1" type="noConversion"/>
  </si>
  <si>
    <t>总计</t>
  </si>
  <si>
    <t>部门</t>
  </si>
  <si>
    <t>销售团队人数</t>
  </si>
  <si>
    <t>各部门所占销售比例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</si>
</sst>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¥&quot;* #,##0.00_ ;_ &quot;¥&quot;* \-#,##0.00_ ;_ &quot;¥&quot;* &quot;-&quot;??_ ;_ @_ "/>
    <numFmt numFmtId="176" formatCode="&quot;第&quot;0&quot;名&quot;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20"/>
      <color indexed="12"/>
      <name val="微软雅黑"/>
      <family val="2"/>
      <charset val="134"/>
    </font>
    <font>
      <b/>
      <sz val="11"/>
      <color theme="0"/>
      <name val="Arial Unicode MS"/>
      <family val="2"/>
      <charset val="134"/>
    </font>
    <font>
      <sz val="11"/>
      <name val="Arial Unicode MS"/>
      <family val="2"/>
      <charset val="134"/>
    </font>
    <font>
      <sz val="20"/>
      <color rgb="FF0070C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double">
        <color indexed="57"/>
      </left>
      <right/>
      <top style="double">
        <color indexed="57"/>
      </top>
      <bottom/>
      <diagonal/>
    </border>
    <border>
      <left/>
      <right/>
      <top style="double">
        <color indexed="5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44" fontId="4" fillId="0" borderId="0" xfId="0" applyNumberFormat="1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Fill="1" applyBorder="1" applyAlignment="1">
      <alignment horizontal="center" vertical="center"/>
    </xf>
    <xf numFmtId="44" fontId="4" fillId="0" borderId="0" xfId="0" applyNumberFormat="1" applyFont="1" applyFill="1" applyBorder="1" applyAlignment="1">
      <alignment horizontal="center" vertical="center"/>
    </xf>
    <xf numFmtId="44" fontId="0" fillId="0" borderId="0" xfId="0" applyNumberFormat="1">
      <alignment vertical="center"/>
    </xf>
    <xf numFmtId="0" fontId="4" fillId="2" borderId="3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44" fontId="4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176" formatCode="&quot;第&quot;0&quot;名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Unicode M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Unicode M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销售评估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销售评估!$A$3</c:f>
              <c:strCache>
                <c:ptCount val="1"/>
                <c:pt idx="0">
                  <c:v>A类产品销售额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销售评估!$B$3:$G$3</c:f>
              <c:numCache>
                <c:formatCode>_("¥"* #,##0.00_);_("¥"* \(#,##0.00\);_("¥"* "-"??_);_(@_)</c:formatCode>
                <c:ptCount val="6"/>
                <c:pt idx="0">
                  <c:v>1650000</c:v>
                </c:pt>
                <c:pt idx="1">
                  <c:v>1800000</c:v>
                </c:pt>
                <c:pt idx="2">
                  <c:v>2000000</c:v>
                </c:pt>
                <c:pt idx="3">
                  <c:v>1800000</c:v>
                </c:pt>
                <c:pt idx="4">
                  <c:v>1700000</c:v>
                </c:pt>
                <c:pt idx="5">
                  <c:v>1200000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C-4C36-BC95-09DB80C1E35F}"/>
            </c:ext>
          </c:extLst>
        </c:ser>
        <c:ser>
          <c:idx val="1"/>
          <c:order val="1"/>
          <c:tx>
            <c:strRef>
              <c:f>销售评估!$A$4</c:f>
              <c:strCache>
                <c:ptCount val="1"/>
                <c:pt idx="0">
                  <c:v>B类产品销售额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销售评估!$B$4:$G$4</c:f>
              <c:numCache>
                <c:formatCode>_("¥"* #,##0.00_);_("¥"* \(#,##0.00\);_("¥"* "-"??_);_(@_)</c:formatCode>
                <c:ptCount val="6"/>
                <c:pt idx="0">
                  <c:v>2000000</c:v>
                </c:pt>
                <c:pt idx="1">
                  <c:v>2300000</c:v>
                </c:pt>
                <c:pt idx="2">
                  <c:v>1400000</c:v>
                </c:pt>
                <c:pt idx="3">
                  <c:v>1500000</c:v>
                </c:pt>
                <c:pt idx="4">
                  <c:v>2000000</c:v>
                </c:pt>
                <c:pt idx="5">
                  <c:v>2300000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9C-4C36-BC95-09DB80C1E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170407552"/>
        <c:axId val="1169528304"/>
      </c:barChart>
      <c:barChart>
        <c:barDir val="col"/>
        <c:grouping val="stacked"/>
        <c:varyColors val="0"/>
        <c:ser>
          <c:idx val="2"/>
          <c:order val="2"/>
          <c:tx>
            <c:strRef>
              <c:f>销售评估!$A$5</c:f>
              <c:strCache>
                <c:ptCount val="1"/>
                <c:pt idx="0">
                  <c:v>计划销售额</c:v>
                </c:pt>
              </c:strCache>
            </c:strRef>
          </c:tx>
          <c:spPr>
            <a:noFill/>
            <a:ln w="19050">
              <a:solidFill>
                <a:srgbClr val="C00000"/>
              </a:solidFill>
            </a:ln>
            <a:effectLst/>
          </c:spPr>
          <c:invertIfNegative val="0"/>
          <c:val>
            <c:numRef>
              <c:f>销售评估!$B$5:$G$5</c:f>
              <c:numCache>
                <c:formatCode>_("¥"* #,##0.00_);_("¥"* \(#,##0.00\);_("¥"* "-"??_);_(@_)</c:formatCode>
                <c:ptCount val="6"/>
                <c:pt idx="0">
                  <c:v>3500000</c:v>
                </c:pt>
                <c:pt idx="1">
                  <c:v>3600000</c:v>
                </c:pt>
                <c:pt idx="2">
                  <c:v>4200000</c:v>
                </c:pt>
                <c:pt idx="3">
                  <c:v>3300000</c:v>
                </c:pt>
                <c:pt idx="4">
                  <c:v>4500000</c:v>
                </c:pt>
                <c:pt idx="5">
                  <c:v>3000000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9C-4C36-BC95-09DB80C1E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237028752"/>
        <c:axId val="1237027920"/>
      </c:barChart>
      <c:catAx>
        <c:axId val="1170407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69528304"/>
        <c:crosses val="autoZero"/>
        <c:auto val="1"/>
        <c:lblAlgn val="ctr"/>
        <c:lblOffset val="100"/>
        <c:noMultiLvlLbl val="0"/>
      </c:catAx>
      <c:valAx>
        <c:axId val="1169528304"/>
        <c:scaling>
          <c:orientation val="minMax"/>
          <c:max val="5000000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¥&quot;* #,##0.00_);_(&quot;¥&quot;* \(#,##0.00\);_(&quot;¥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0407552"/>
        <c:crosses val="autoZero"/>
        <c:crossBetween val="between"/>
      </c:valAx>
      <c:valAx>
        <c:axId val="1237027920"/>
        <c:scaling>
          <c:orientation val="minMax"/>
        </c:scaling>
        <c:delete val="1"/>
        <c:axPos val="r"/>
        <c:numFmt formatCode="_(&quot;¥&quot;* #,##0.00_);_(&quot;¥&quot;* \(#,##0.00\);_(&quot;¥&quot;* &quot;-&quot;??_);_(@_)" sourceLinked="1"/>
        <c:majorTickMark val="out"/>
        <c:minorTickMark val="none"/>
        <c:tickLblPos val="nextTo"/>
        <c:crossAx val="1237028752"/>
        <c:crosses val="max"/>
        <c:crossBetween val="between"/>
      </c:valAx>
      <c:catAx>
        <c:axId val="1237028752"/>
        <c:scaling>
          <c:orientation val="minMax"/>
        </c:scaling>
        <c:delete val="1"/>
        <c:axPos val="b"/>
        <c:majorTickMark val="out"/>
        <c:minorTickMark val="none"/>
        <c:tickLblPos val="nextTo"/>
        <c:crossAx val="123702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12</xdr:row>
      <xdr:rowOff>19050</xdr:rowOff>
    </xdr:from>
    <xdr:to>
      <xdr:col>4</xdr:col>
      <xdr:colOff>285720</xdr:colOff>
      <xdr:row>20</xdr:row>
      <xdr:rowOff>125865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190750"/>
          <a:ext cx="4048095" cy="1554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0</xdr:row>
      <xdr:rowOff>219075</xdr:rowOff>
    </xdr:from>
    <xdr:to>
      <xdr:col>16</xdr:col>
      <xdr:colOff>477165</xdr:colOff>
      <xdr:row>17</xdr:row>
      <xdr:rowOff>114785</xdr:rowOff>
    </xdr:to>
    <xdr:pic>
      <xdr:nvPicPr>
        <xdr:cNvPr id="2" name="图片 1" descr="屏幕剪辑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219075"/>
          <a:ext cx="6554115" cy="347711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3</xdr:col>
      <xdr:colOff>190500</xdr:colOff>
      <xdr:row>6</xdr:row>
      <xdr:rowOff>47625</xdr:rowOff>
    </xdr:from>
    <xdr:to>
      <xdr:col>7</xdr:col>
      <xdr:colOff>0</xdr:colOff>
      <xdr:row>21</xdr:row>
      <xdr:rowOff>76200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er" refreshedDate="45614.800552893517" createdVersion="6" refreshedVersion="6" minRefreshableVersion="3" recordCount="44">
  <cacheSource type="worksheet">
    <worksheetSource name="表1[[员工编号]:[个人销售总计]]"/>
  </cacheSource>
  <cacheFields count="10">
    <cacheField name="员工编号" numFmtId="0">
      <sharedItems/>
    </cacheField>
    <cacheField name="姓名" numFmtId="0">
      <sharedItems/>
    </cacheField>
    <cacheField name="销售团队" numFmtId="0">
      <sharedItems count="3">
        <s v="销售3部"/>
        <s v="销售2部"/>
        <s v="销售1部"/>
      </sharedItems>
    </cacheField>
    <cacheField name="一月份" numFmtId="44">
      <sharedItems containsSemiMixedTypes="0" containsString="0" containsNumber="1" containsInteger="1" minValue="56000" maxValue="97500"/>
    </cacheField>
    <cacheField name="二月份" numFmtId="44">
      <sharedItems containsSemiMixedTypes="0" containsString="0" containsNumber="1" containsInteger="1" minValue="55500" maxValue="99500"/>
    </cacheField>
    <cacheField name="三月份" numFmtId="44">
      <sharedItems containsSemiMixedTypes="0" containsString="0" containsNumber="1" containsInteger="1" minValue="57000" maxValue="100000"/>
    </cacheField>
    <cacheField name="四月份" numFmtId="44">
      <sharedItems containsSemiMixedTypes="0" containsString="0" containsNumber="1" containsInteger="1" minValue="57000" maxValue="100000"/>
    </cacheField>
    <cacheField name="五月分" numFmtId="44">
      <sharedItems containsSemiMixedTypes="0" containsString="0" containsNumber="1" containsInteger="1" minValue="57000" maxValue="99500"/>
    </cacheField>
    <cacheField name="六月份" numFmtId="44">
      <sharedItems containsSemiMixedTypes="0" containsString="0" containsNumber="1" containsInteger="1" minValue="55000" maxValue="99000"/>
    </cacheField>
    <cacheField name="个人销售总计" numFmtId="44">
      <sharedItems containsSemiMixedTypes="0" containsString="0" containsNumber="1" containsInteger="1" minValue="404500" maxValue="537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s v="XS9"/>
    <s v="黄海生"/>
    <x v="0"/>
    <n v="62500"/>
    <n v="57500"/>
    <n v="85000"/>
    <n v="59000"/>
    <n v="79000"/>
    <n v="61500"/>
    <n v="404500"/>
  </r>
  <r>
    <s v="SC32"/>
    <s v="李丽丽"/>
    <x v="0"/>
    <n v="71500"/>
    <n v="61500"/>
    <n v="82000"/>
    <n v="57500"/>
    <n v="57000"/>
    <n v="85000"/>
    <n v="414500"/>
  </r>
  <r>
    <s v="XS40"/>
    <s v="詹荣华"/>
    <x v="0"/>
    <n v="86500"/>
    <n v="65500"/>
    <n v="67500"/>
    <n v="70500"/>
    <n v="62000"/>
    <n v="73000"/>
    <n v="425000"/>
  </r>
  <r>
    <s v="XS31"/>
    <s v="张恬"/>
    <x v="0"/>
    <n v="68000"/>
    <n v="97500"/>
    <n v="61000"/>
    <n v="57000"/>
    <n v="60000"/>
    <n v="85000"/>
    <n v="428500"/>
  </r>
  <r>
    <s v="XS34"/>
    <s v="田丽"/>
    <x v="0"/>
    <n v="81000"/>
    <n v="55500"/>
    <n v="61000"/>
    <n v="91500"/>
    <n v="81000"/>
    <n v="59000"/>
    <n v="429000"/>
  </r>
  <r>
    <s v="XS37"/>
    <s v="马小燕"/>
    <x v="0"/>
    <n v="71500"/>
    <n v="59500"/>
    <n v="88000"/>
    <n v="63000"/>
    <n v="88000"/>
    <n v="60500"/>
    <n v="430500"/>
  </r>
  <r>
    <s v="XS13"/>
    <s v="杨鹏"/>
    <x v="0"/>
    <n v="76000"/>
    <n v="63500"/>
    <n v="84000"/>
    <n v="81000"/>
    <n v="65000"/>
    <n v="62000"/>
    <n v="431500"/>
  </r>
  <r>
    <s v="SH16"/>
    <s v="唐艳霞"/>
    <x v="0"/>
    <n v="63500"/>
    <n v="73000"/>
    <n v="65000"/>
    <n v="95000"/>
    <n v="75500"/>
    <n v="61000"/>
    <n v="433000"/>
  </r>
  <r>
    <s v="SC4"/>
    <s v="杜乐"/>
    <x v="0"/>
    <n v="62500"/>
    <n v="76000"/>
    <n v="57000"/>
    <n v="67500"/>
    <n v="88000"/>
    <n v="84500"/>
    <n v="435500"/>
  </r>
  <r>
    <s v="XS23"/>
    <s v="许小辉"/>
    <x v="0"/>
    <n v="75500"/>
    <n v="60500"/>
    <n v="85000"/>
    <n v="57000"/>
    <n v="76000"/>
    <n v="83000"/>
    <n v="437000"/>
  </r>
  <r>
    <s v="XS35"/>
    <s v="司徒春"/>
    <x v="0"/>
    <n v="75000"/>
    <n v="71000"/>
    <n v="86000"/>
    <n v="60500"/>
    <n v="60000"/>
    <n v="85000"/>
    <n v="437500"/>
  </r>
  <r>
    <s v="XS10"/>
    <s v="刘志刚"/>
    <x v="0"/>
    <n v="96500"/>
    <n v="74500"/>
    <n v="63000"/>
    <n v="66000"/>
    <n v="71000"/>
    <n v="69000"/>
    <n v="440000"/>
  </r>
  <r>
    <s v="SC36"/>
    <s v="李娜"/>
    <x v="0"/>
    <n v="85500"/>
    <n v="64500"/>
    <n v="74000"/>
    <n v="78500"/>
    <n v="64000"/>
    <n v="76000"/>
    <n v="442500"/>
  </r>
  <r>
    <s v="SC25"/>
    <s v="许泽平"/>
    <x v="0"/>
    <n v="94000"/>
    <n v="68050"/>
    <n v="78000"/>
    <n v="60500"/>
    <n v="76000"/>
    <n v="67000"/>
    <n v="443550"/>
  </r>
  <r>
    <s v="XS2"/>
    <s v="马燕"/>
    <x v="1"/>
    <n v="63000"/>
    <n v="99500"/>
    <n v="78500"/>
    <n v="63150"/>
    <n v="79500"/>
    <n v="65500"/>
    <n v="449150"/>
  </r>
  <r>
    <s v="XS20"/>
    <s v="刘艳"/>
    <x v="1"/>
    <n v="72500"/>
    <n v="74500"/>
    <n v="60500"/>
    <n v="87000"/>
    <n v="77000"/>
    <n v="78000"/>
    <n v="449500"/>
  </r>
  <r>
    <s v="SC11"/>
    <s v="杨伟健"/>
    <x v="1"/>
    <n v="76500"/>
    <n v="70000"/>
    <n v="64000"/>
    <n v="75000"/>
    <n v="87000"/>
    <n v="78000"/>
    <n v="450500"/>
  </r>
  <r>
    <s v="XS34"/>
    <s v="张恬"/>
    <x v="1"/>
    <n v="56000"/>
    <n v="77500"/>
    <n v="85000"/>
    <n v="83000"/>
    <n v="74500"/>
    <n v="79000"/>
    <n v="455000"/>
  </r>
  <r>
    <s v="XS7"/>
    <s v="范俊秀"/>
    <x v="1"/>
    <n v="75500"/>
    <n v="72500"/>
    <n v="75000"/>
    <n v="92000"/>
    <n v="86000"/>
    <n v="55000"/>
    <n v="456000"/>
  </r>
  <r>
    <s v="SC18"/>
    <s v="杨红敏"/>
    <x v="1"/>
    <n v="80500"/>
    <n v="96000"/>
    <n v="72000"/>
    <n v="66000"/>
    <n v="61000"/>
    <n v="85000"/>
    <n v="460500"/>
  </r>
  <r>
    <s v="SC33"/>
    <s v="郝艳芬"/>
    <x v="1"/>
    <n v="84500"/>
    <n v="78500"/>
    <n v="87500"/>
    <n v="64500"/>
    <n v="72000"/>
    <n v="76500"/>
    <n v="463500"/>
  </r>
  <r>
    <s v="XS3"/>
    <s v="李诗"/>
    <x v="1"/>
    <n v="97000"/>
    <n v="75500"/>
    <n v="73000"/>
    <n v="81000"/>
    <n v="66000"/>
    <n v="76000"/>
    <n v="468500"/>
  </r>
  <r>
    <s v="XS5"/>
    <s v="李晓晨"/>
    <x v="1"/>
    <n v="83500"/>
    <n v="78500"/>
    <n v="70500"/>
    <n v="100000"/>
    <n v="68150"/>
    <n v="69000"/>
    <n v="469650"/>
  </r>
  <r>
    <s v="XS22"/>
    <s v="李丽敏"/>
    <x v="1"/>
    <n v="58500"/>
    <n v="90000"/>
    <n v="88500"/>
    <n v="97000"/>
    <n v="72000"/>
    <n v="65000"/>
    <n v="471000"/>
  </r>
  <r>
    <s v="SC12"/>
    <s v="张红"/>
    <x v="1"/>
    <n v="95000"/>
    <n v="95000"/>
    <n v="70000"/>
    <n v="89500"/>
    <n v="61150"/>
    <n v="61500"/>
    <n v="472150"/>
  </r>
  <r>
    <s v="XS2"/>
    <s v="彭立旸"/>
    <x v="1"/>
    <n v="74000"/>
    <n v="72500"/>
    <n v="67000"/>
    <n v="94000"/>
    <n v="78000"/>
    <n v="90000"/>
    <n v="475500"/>
  </r>
  <r>
    <s v="SC14"/>
    <s v="杜月红"/>
    <x v="1"/>
    <n v="88000"/>
    <n v="82500"/>
    <n v="83000"/>
    <n v="75500"/>
    <n v="62000"/>
    <n v="85000"/>
    <n v="476000"/>
  </r>
  <r>
    <s v="XS21"/>
    <s v="李成"/>
    <x v="1"/>
    <n v="92500"/>
    <n v="93500"/>
    <n v="77000"/>
    <n v="73000"/>
    <n v="57000"/>
    <n v="84000"/>
    <n v="477000"/>
  </r>
  <r>
    <s v="XS19"/>
    <s v="马路刚"/>
    <x v="1"/>
    <n v="77000"/>
    <n v="60500"/>
    <n v="66050"/>
    <n v="84000"/>
    <n v="98000"/>
    <n v="93000"/>
    <n v="478550"/>
  </r>
  <r>
    <s v="XS43"/>
    <s v="张小丽"/>
    <x v="2"/>
    <n v="69000"/>
    <n v="89500"/>
    <n v="92500"/>
    <n v="73000"/>
    <n v="58500"/>
    <n v="96500"/>
    <n v="479000"/>
  </r>
  <r>
    <s v="XS29"/>
    <s v="卢红燕"/>
    <x v="2"/>
    <n v="84500"/>
    <n v="71000"/>
    <n v="99500"/>
    <n v="89500"/>
    <n v="84500"/>
    <n v="58000"/>
    <n v="487000"/>
  </r>
  <r>
    <s v="XS41"/>
    <s v="卢红"/>
    <x v="2"/>
    <n v="75500"/>
    <n v="62500"/>
    <n v="87000"/>
    <n v="94500"/>
    <n v="78000"/>
    <n v="91000"/>
    <n v="488500"/>
  </r>
  <r>
    <s v="XS17"/>
    <s v="李佳"/>
    <x v="2"/>
    <n v="87500"/>
    <n v="63500"/>
    <n v="67500"/>
    <n v="98500"/>
    <n v="78500"/>
    <n v="94000"/>
    <n v="489500"/>
  </r>
  <r>
    <s v="XS30"/>
    <s v="张成"/>
    <x v="2"/>
    <n v="82500"/>
    <n v="78000"/>
    <n v="81000"/>
    <n v="96500"/>
    <n v="96500"/>
    <n v="57000"/>
    <n v="491500"/>
  </r>
  <r>
    <s v="XS7"/>
    <s v="张艳"/>
    <x v="2"/>
    <n v="73500"/>
    <n v="91500"/>
    <n v="64500"/>
    <n v="93500"/>
    <n v="84000"/>
    <n v="87000"/>
    <n v="494000"/>
  </r>
  <r>
    <s v="XS15"/>
    <s v="杜月"/>
    <x v="2"/>
    <n v="82050"/>
    <n v="63500"/>
    <n v="90500"/>
    <n v="97000"/>
    <n v="65150"/>
    <n v="99000"/>
    <n v="497200"/>
  </r>
  <r>
    <s v="XS38"/>
    <s v="唐艳霞"/>
    <x v="2"/>
    <n v="97500"/>
    <n v="76000"/>
    <n v="72000"/>
    <n v="92500"/>
    <n v="84500"/>
    <n v="78000"/>
    <n v="500500"/>
  </r>
  <r>
    <s v="XS26"/>
    <s v="张红军"/>
    <x v="2"/>
    <n v="93000"/>
    <n v="71500"/>
    <n v="92000"/>
    <n v="96500"/>
    <n v="87000"/>
    <n v="61000"/>
    <n v="501000"/>
  </r>
  <r>
    <s v="XS6"/>
    <s v="杜乐"/>
    <x v="2"/>
    <n v="96000"/>
    <n v="72500"/>
    <n v="100000"/>
    <n v="86000"/>
    <n v="62000"/>
    <n v="87500"/>
    <n v="504000"/>
  </r>
  <r>
    <s v="XS1"/>
    <s v="刘丽"/>
    <x v="2"/>
    <n v="79500"/>
    <n v="98500"/>
    <n v="68000"/>
    <n v="100000"/>
    <n v="96000"/>
    <n v="66000"/>
    <n v="508000"/>
  </r>
  <r>
    <s v="XS8"/>
    <s v="李诗诗"/>
    <x v="2"/>
    <n v="93050"/>
    <n v="85500"/>
    <n v="77000"/>
    <n v="81000"/>
    <n v="95000"/>
    <n v="78000"/>
    <n v="509550"/>
  </r>
  <r>
    <s v="XS28"/>
    <s v="程小丽"/>
    <x v="2"/>
    <n v="66500"/>
    <n v="92500"/>
    <n v="95500"/>
    <n v="98000"/>
    <n v="86500"/>
    <n v="71000"/>
    <n v="510000"/>
  </r>
  <r>
    <s v="SC39"/>
    <s v="李成"/>
    <x v="2"/>
    <n v="92000"/>
    <n v="64000"/>
    <n v="97000"/>
    <n v="93000"/>
    <n v="75000"/>
    <n v="93000"/>
    <n v="514000"/>
  </r>
  <r>
    <s v="XS44"/>
    <s v="刘大为"/>
    <x v="2"/>
    <n v="96500"/>
    <n v="86500"/>
    <n v="90500"/>
    <n v="94000"/>
    <n v="99500"/>
    <n v="70000"/>
    <n v="53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rowHeaderCaption="部门">
  <location ref="A1:C5" firstHeaderRow="0" firstDataRow="1" firstDataCol="1"/>
  <pivotFields count="10">
    <pivotField dataField="1" showAll="0"/>
    <pivotField showAll="0"/>
    <pivotField axis="axisRow" showAll="0">
      <items count="4">
        <item x="2"/>
        <item x="1"/>
        <item x="0"/>
        <item t="default"/>
      </items>
    </pivotField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dataField="1" numFmtId="44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销售团队人数" fld="0" subtotal="count" baseField="2" baseItem="0"/>
    <dataField name="各部门所占销售比例" fld="9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2:K46" totalsRowShown="0" headerRowDxfId="12" dataDxfId="11">
  <autoFilter ref="A2:K4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员工编号" dataDxfId="10"/>
    <tableColumn id="2" name="姓名" dataDxfId="9"/>
    <tableColumn id="3" name="销售团队" dataDxfId="8"/>
    <tableColumn id="4" name="一月份" dataDxfId="7"/>
    <tableColumn id="5" name="二月份" dataDxfId="6"/>
    <tableColumn id="6" name="三月份" dataDxfId="5"/>
    <tableColumn id="7" name="四月份" dataDxfId="4"/>
    <tableColumn id="8" name="五月分" dataDxfId="3"/>
    <tableColumn id="9" name="六月份" dataDxfId="2"/>
    <tableColumn id="10" name="个人销售总计" dataDxfId="1">
      <calculatedColumnFormula>SUM(表1[[#This Row],[一月份]:[六月份]])</calculatedColumnFormula>
    </tableColumn>
    <tableColumn id="11" name="销售排名" dataDxfId="0">
      <calculatedColumnFormula>"第"&amp;RANK(表1[[#This Row],[个人销售总计]],表1[个人销售总计])&amp;"名"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tabSelected="1" workbookViewId="0">
      <selection activeCell="K3" sqref="K3"/>
    </sheetView>
  </sheetViews>
  <sheetFormatPr defaultRowHeight="14.25"/>
  <cols>
    <col min="1" max="1" width="10.375" customWidth="1"/>
    <col min="2" max="2" width="9.625" customWidth="1"/>
    <col min="3" max="3" width="16" customWidth="1"/>
    <col min="4" max="9" width="15.625" customWidth="1"/>
    <col min="10" max="10" width="21.75" style="9" customWidth="1"/>
    <col min="11" max="11" width="12.375" customWidth="1"/>
    <col min="12" max="12" width="1.875" customWidth="1"/>
    <col min="13" max="13" width="3.375" customWidth="1"/>
  </cols>
  <sheetData>
    <row r="1" spans="1:11" ht="45" customHeight="1" thickTop="1">
      <c r="A1" s="19" t="s">
        <v>101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3" customFormat="1" ht="19.5" customHeight="1">
      <c r="A2" s="1" t="s">
        <v>89</v>
      </c>
      <c r="B2" s="1" t="s">
        <v>0</v>
      </c>
      <c r="C2" s="1" t="s">
        <v>85</v>
      </c>
      <c r="D2" s="2" t="s">
        <v>1</v>
      </c>
      <c r="E2" s="2" t="s">
        <v>2</v>
      </c>
      <c r="F2" s="2" t="s">
        <v>3</v>
      </c>
      <c r="G2" s="2" t="s">
        <v>4</v>
      </c>
      <c r="H2" s="1" t="s">
        <v>5</v>
      </c>
      <c r="I2" s="1" t="s">
        <v>6</v>
      </c>
      <c r="J2" s="7" t="s">
        <v>90</v>
      </c>
      <c r="K2" s="1" t="s">
        <v>91</v>
      </c>
    </row>
    <row r="3" spans="1:11" s="3" customFormat="1" ht="13.5">
      <c r="A3" s="4" t="s">
        <v>7</v>
      </c>
      <c r="B3" s="4" t="s">
        <v>8</v>
      </c>
      <c r="C3" s="4" t="s">
        <v>92</v>
      </c>
      <c r="D3" s="6">
        <v>66500</v>
      </c>
      <c r="E3" s="6">
        <v>92500</v>
      </c>
      <c r="F3" s="6">
        <v>95500</v>
      </c>
      <c r="G3" s="6">
        <v>98000</v>
      </c>
      <c r="H3" s="6">
        <v>86500</v>
      </c>
      <c r="I3" s="6">
        <v>71000</v>
      </c>
      <c r="J3" s="8">
        <f>SUM(表1[[#This Row],[一月份]:[六月份]])</f>
        <v>510000</v>
      </c>
      <c r="K3" s="18" t="str">
        <f>"第"&amp;RANK(表1[[#This Row],[个人销售总计]],表1[个人销售总计])&amp;"名"</f>
        <v>第3名</v>
      </c>
    </row>
    <row r="4" spans="1:11" s="3" customFormat="1" ht="13.5">
      <c r="A4" s="4" t="s">
        <v>9</v>
      </c>
      <c r="B4" s="4" t="s">
        <v>10</v>
      </c>
      <c r="C4" s="4" t="s">
        <v>92</v>
      </c>
      <c r="D4" s="6">
        <v>73500</v>
      </c>
      <c r="E4" s="6">
        <v>91500</v>
      </c>
      <c r="F4" s="6">
        <v>64500</v>
      </c>
      <c r="G4" s="6">
        <v>93500</v>
      </c>
      <c r="H4" s="6">
        <v>84000</v>
      </c>
      <c r="I4" s="6">
        <v>87000</v>
      </c>
      <c r="J4" s="8">
        <f>SUM(表1[[#This Row],[一月份]:[六月份]])</f>
        <v>494000</v>
      </c>
      <c r="K4" s="18" t="str">
        <f>"第"&amp;RANK(表1[[#This Row],[个人销售总计]],表1[个人销售总计])&amp;"名"</f>
        <v>第10名</v>
      </c>
    </row>
    <row r="5" spans="1:11" s="3" customFormat="1" ht="13.5">
      <c r="A5" s="4" t="s">
        <v>11</v>
      </c>
      <c r="B5" s="4" t="s">
        <v>12</v>
      </c>
      <c r="C5" s="4" t="s">
        <v>92</v>
      </c>
      <c r="D5" s="6">
        <v>75500</v>
      </c>
      <c r="E5" s="6">
        <v>62500</v>
      </c>
      <c r="F5" s="6">
        <v>87000</v>
      </c>
      <c r="G5" s="6">
        <v>94500</v>
      </c>
      <c r="H5" s="6">
        <v>78000</v>
      </c>
      <c r="I5" s="6">
        <v>91000</v>
      </c>
      <c r="J5" s="8">
        <f>SUM(表1[[#This Row],[一月份]:[六月份]])</f>
        <v>488500</v>
      </c>
      <c r="K5" s="18" t="str">
        <f>"第"&amp;RANK(表1[[#This Row],[个人销售总计]],表1[个人销售总计])&amp;"名"</f>
        <v>第13名</v>
      </c>
    </row>
    <row r="6" spans="1:11" s="3" customFormat="1" ht="13.5">
      <c r="A6" s="4" t="s">
        <v>13</v>
      </c>
      <c r="B6" s="4" t="s">
        <v>14</v>
      </c>
      <c r="C6" s="4" t="s">
        <v>92</v>
      </c>
      <c r="D6" s="6">
        <v>79500</v>
      </c>
      <c r="E6" s="6">
        <v>98500</v>
      </c>
      <c r="F6" s="6">
        <v>68000</v>
      </c>
      <c r="G6" s="6">
        <v>100000</v>
      </c>
      <c r="H6" s="6">
        <v>96000</v>
      </c>
      <c r="I6" s="6">
        <v>66000</v>
      </c>
      <c r="J6" s="8">
        <f>SUM(表1[[#This Row],[一月份]:[六月份]])</f>
        <v>508000</v>
      </c>
      <c r="K6" s="18" t="str">
        <f>"第"&amp;RANK(表1[[#This Row],[个人销售总计]],表1[个人销售总计])&amp;"名"</f>
        <v>第5名</v>
      </c>
    </row>
    <row r="7" spans="1:11" s="3" customFormat="1" ht="13.5">
      <c r="A7" s="4" t="s">
        <v>15</v>
      </c>
      <c r="B7" s="4" t="s">
        <v>16</v>
      </c>
      <c r="C7" s="4" t="s">
        <v>92</v>
      </c>
      <c r="D7" s="6">
        <v>82050</v>
      </c>
      <c r="E7" s="6">
        <v>63500</v>
      </c>
      <c r="F7" s="6">
        <v>90500</v>
      </c>
      <c r="G7" s="6">
        <v>97000</v>
      </c>
      <c r="H7" s="6">
        <v>65150</v>
      </c>
      <c r="I7" s="6">
        <v>99000</v>
      </c>
      <c r="J7" s="8">
        <f>SUM(表1[[#This Row],[一月份]:[六月份]])</f>
        <v>497200</v>
      </c>
      <c r="K7" s="18" t="str">
        <f>"第"&amp;RANK(表1[[#This Row],[个人销售总计]],表1[个人销售总计])&amp;"名"</f>
        <v>第9名</v>
      </c>
    </row>
    <row r="8" spans="1:11" s="3" customFormat="1" ht="13.5">
      <c r="A8" s="4" t="s">
        <v>17</v>
      </c>
      <c r="B8" s="4" t="s">
        <v>18</v>
      </c>
      <c r="C8" s="4" t="s">
        <v>92</v>
      </c>
      <c r="D8" s="6">
        <v>82500</v>
      </c>
      <c r="E8" s="6">
        <v>78000</v>
      </c>
      <c r="F8" s="6">
        <v>81000</v>
      </c>
      <c r="G8" s="6">
        <v>96500</v>
      </c>
      <c r="H8" s="6">
        <v>96500</v>
      </c>
      <c r="I8" s="6">
        <v>57000</v>
      </c>
      <c r="J8" s="8">
        <f>SUM(表1[[#This Row],[一月份]:[六月份]])</f>
        <v>491500</v>
      </c>
      <c r="K8" s="18" t="str">
        <f>"第"&amp;RANK(表1[[#This Row],[个人销售总计]],表1[个人销售总计])&amp;"名"</f>
        <v>第11名</v>
      </c>
    </row>
    <row r="9" spans="1:11" s="3" customFormat="1" ht="13.5">
      <c r="A9" s="4" t="s">
        <v>19</v>
      </c>
      <c r="B9" s="4" t="s">
        <v>20</v>
      </c>
      <c r="C9" s="4" t="s">
        <v>92</v>
      </c>
      <c r="D9" s="6">
        <v>84500</v>
      </c>
      <c r="E9" s="6">
        <v>71000</v>
      </c>
      <c r="F9" s="6">
        <v>99500</v>
      </c>
      <c r="G9" s="6">
        <v>89500</v>
      </c>
      <c r="H9" s="6">
        <v>84500</v>
      </c>
      <c r="I9" s="6">
        <v>58000</v>
      </c>
      <c r="J9" s="8">
        <f>SUM(表1[[#This Row],[一月份]:[六月份]])</f>
        <v>487000</v>
      </c>
      <c r="K9" s="18" t="str">
        <f>"第"&amp;RANK(表1[[#This Row],[个人销售总计]],表1[个人销售总计])&amp;"名"</f>
        <v>第14名</v>
      </c>
    </row>
    <row r="10" spans="1:11" s="3" customFormat="1" ht="13.5">
      <c r="A10" s="4" t="s">
        <v>21</v>
      </c>
      <c r="B10" s="4" t="s">
        <v>22</v>
      </c>
      <c r="C10" s="4" t="s">
        <v>92</v>
      </c>
      <c r="D10" s="6">
        <v>87500</v>
      </c>
      <c r="E10" s="6">
        <v>63500</v>
      </c>
      <c r="F10" s="6">
        <v>67500</v>
      </c>
      <c r="G10" s="6">
        <v>98500</v>
      </c>
      <c r="H10" s="6">
        <v>78500</v>
      </c>
      <c r="I10" s="6">
        <v>94000</v>
      </c>
      <c r="J10" s="8">
        <f>SUM(表1[[#This Row],[一月份]:[六月份]])</f>
        <v>489500</v>
      </c>
      <c r="K10" s="18" t="str">
        <f>"第"&amp;RANK(表1[[#This Row],[个人销售总计]],表1[个人销售总计])&amp;"名"</f>
        <v>第12名</v>
      </c>
    </row>
    <row r="11" spans="1:11" s="3" customFormat="1" ht="13.5">
      <c r="A11" s="4" t="s">
        <v>23</v>
      </c>
      <c r="B11" s="4" t="s">
        <v>24</v>
      </c>
      <c r="C11" s="4" t="s">
        <v>93</v>
      </c>
      <c r="D11" s="6">
        <v>88000</v>
      </c>
      <c r="E11" s="6">
        <v>82500</v>
      </c>
      <c r="F11" s="6">
        <v>83000</v>
      </c>
      <c r="G11" s="6">
        <v>75500</v>
      </c>
      <c r="H11" s="6">
        <v>62000</v>
      </c>
      <c r="I11" s="6">
        <v>85000</v>
      </c>
      <c r="J11" s="8">
        <f>SUM(表1[[#This Row],[一月份]:[六月份]])</f>
        <v>476000</v>
      </c>
      <c r="K11" s="18" t="str">
        <f>"第"&amp;RANK(表1[[#This Row],[个人销售总计]],表1[个人销售总计])&amp;"名"</f>
        <v>第18名</v>
      </c>
    </row>
    <row r="12" spans="1:11" s="3" customFormat="1" ht="13.5">
      <c r="A12" s="4" t="s">
        <v>25</v>
      </c>
      <c r="B12" s="4" t="s">
        <v>26</v>
      </c>
      <c r="C12" s="4" t="s">
        <v>92</v>
      </c>
      <c r="D12" s="6">
        <v>92000</v>
      </c>
      <c r="E12" s="6">
        <v>64000</v>
      </c>
      <c r="F12" s="6">
        <v>97000</v>
      </c>
      <c r="G12" s="6">
        <v>93000</v>
      </c>
      <c r="H12" s="6">
        <v>75000</v>
      </c>
      <c r="I12" s="6">
        <v>93000</v>
      </c>
      <c r="J12" s="8">
        <f>SUM(表1[[#This Row],[一月份]:[六月份]])</f>
        <v>514000</v>
      </c>
      <c r="K12" s="18" t="str">
        <f>"第"&amp;RANK(表1[[#This Row],[个人销售总计]],表1[个人销售总计])&amp;"名"</f>
        <v>第2名</v>
      </c>
    </row>
    <row r="13" spans="1:11" s="3" customFormat="1" ht="13.5">
      <c r="A13" s="4" t="s">
        <v>27</v>
      </c>
      <c r="B13" s="4" t="s">
        <v>28</v>
      </c>
      <c r="C13" s="4" t="s">
        <v>92</v>
      </c>
      <c r="D13" s="6">
        <v>93000</v>
      </c>
      <c r="E13" s="6">
        <v>71500</v>
      </c>
      <c r="F13" s="6">
        <v>92000</v>
      </c>
      <c r="G13" s="6">
        <v>96500</v>
      </c>
      <c r="H13" s="6">
        <v>87000</v>
      </c>
      <c r="I13" s="6">
        <v>61000</v>
      </c>
      <c r="J13" s="8">
        <f>SUM(表1[[#This Row],[一月份]:[六月份]])</f>
        <v>501000</v>
      </c>
      <c r="K13" s="18" t="str">
        <f>"第"&amp;RANK(表1[[#This Row],[个人销售总计]],表1[个人销售总计])&amp;"名"</f>
        <v>第7名</v>
      </c>
    </row>
    <row r="14" spans="1:11" s="3" customFormat="1" ht="13.5">
      <c r="A14" s="4" t="s">
        <v>29</v>
      </c>
      <c r="B14" s="4" t="s">
        <v>30</v>
      </c>
      <c r="C14" s="4" t="s">
        <v>92</v>
      </c>
      <c r="D14" s="6">
        <v>93050</v>
      </c>
      <c r="E14" s="6">
        <v>85500</v>
      </c>
      <c r="F14" s="6">
        <v>77000</v>
      </c>
      <c r="G14" s="6">
        <v>81000</v>
      </c>
      <c r="H14" s="6">
        <v>95000</v>
      </c>
      <c r="I14" s="6">
        <v>78000</v>
      </c>
      <c r="J14" s="8">
        <f>SUM(表1[[#This Row],[一月份]:[六月份]])</f>
        <v>509550</v>
      </c>
      <c r="K14" s="18" t="str">
        <f>"第"&amp;RANK(表1[[#This Row],[个人销售总计]],表1[个人销售总计])&amp;"名"</f>
        <v>第4名</v>
      </c>
    </row>
    <row r="15" spans="1:11" s="3" customFormat="1" ht="13.5">
      <c r="A15" s="4" t="s">
        <v>31</v>
      </c>
      <c r="B15" s="4" t="s">
        <v>32</v>
      </c>
      <c r="C15" s="4" t="s">
        <v>92</v>
      </c>
      <c r="D15" s="6">
        <v>96000</v>
      </c>
      <c r="E15" s="6">
        <v>72500</v>
      </c>
      <c r="F15" s="6">
        <v>100000</v>
      </c>
      <c r="G15" s="6">
        <v>86000</v>
      </c>
      <c r="H15" s="6">
        <v>62000</v>
      </c>
      <c r="I15" s="6">
        <v>87500</v>
      </c>
      <c r="J15" s="8">
        <f>SUM(表1[[#This Row],[一月份]:[六月份]])</f>
        <v>504000</v>
      </c>
      <c r="K15" s="18" t="str">
        <f>"第"&amp;RANK(表1[[#This Row],[个人销售总计]],表1[个人销售总计])&amp;"名"</f>
        <v>第6名</v>
      </c>
    </row>
    <row r="16" spans="1:11" s="3" customFormat="1" ht="13.5">
      <c r="A16" s="4" t="s">
        <v>33</v>
      </c>
      <c r="B16" s="4" t="s">
        <v>34</v>
      </c>
      <c r="C16" s="4" t="s">
        <v>92</v>
      </c>
      <c r="D16" s="6">
        <v>96500</v>
      </c>
      <c r="E16" s="6">
        <v>86500</v>
      </c>
      <c r="F16" s="6">
        <v>90500</v>
      </c>
      <c r="G16" s="6">
        <v>94000</v>
      </c>
      <c r="H16" s="6">
        <v>99500</v>
      </c>
      <c r="I16" s="6">
        <v>70000</v>
      </c>
      <c r="J16" s="8">
        <f>SUM(表1[[#This Row],[一月份]:[六月份]])</f>
        <v>537000</v>
      </c>
      <c r="K16" s="18" t="str">
        <f>"第"&amp;RANK(表1[[#This Row],[个人销售总计]],表1[个人销售总计])&amp;"名"</f>
        <v>第1名</v>
      </c>
    </row>
    <row r="17" spans="1:11" s="3" customFormat="1" ht="13.5">
      <c r="A17" s="4" t="s">
        <v>35</v>
      </c>
      <c r="B17" s="4" t="s">
        <v>36</v>
      </c>
      <c r="C17" s="4" t="s">
        <v>92</v>
      </c>
      <c r="D17" s="6">
        <v>97500</v>
      </c>
      <c r="E17" s="6">
        <v>76000</v>
      </c>
      <c r="F17" s="6">
        <v>72000</v>
      </c>
      <c r="G17" s="6">
        <v>92500</v>
      </c>
      <c r="H17" s="6">
        <v>84500</v>
      </c>
      <c r="I17" s="6">
        <v>78000</v>
      </c>
      <c r="J17" s="8">
        <f>SUM(表1[[#This Row],[一月份]:[六月份]])</f>
        <v>500500</v>
      </c>
      <c r="K17" s="18" t="str">
        <f>"第"&amp;RANK(表1[[#This Row],[个人销售总计]],表1[个人销售总计])&amp;"名"</f>
        <v>第8名</v>
      </c>
    </row>
    <row r="18" spans="1:11" s="3" customFormat="1" ht="13.5">
      <c r="A18" s="4" t="s">
        <v>37</v>
      </c>
      <c r="B18" s="4" t="s">
        <v>38</v>
      </c>
      <c r="C18" s="4" t="s">
        <v>93</v>
      </c>
      <c r="D18" s="6">
        <v>56000</v>
      </c>
      <c r="E18" s="6">
        <v>77500</v>
      </c>
      <c r="F18" s="6">
        <v>85000</v>
      </c>
      <c r="G18" s="6">
        <v>83000</v>
      </c>
      <c r="H18" s="6">
        <v>74500</v>
      </c>
      <c r="I18" s="6">
        <v>79000</v>
      </c>
      <c r="J18" s="8">
        <f>SUM(表1[[#This Row],[一月份]:[六月份]])</f>
        <v>455000</v>
      </c>
      <c r="K18" s="18" t="str">
        <f>"第"&amp;RANK(表1[[#This Row],[个人销售总计]],表1[个人销售总计])&amp;"名"</f>
        <v>第27名</v>
      </c>
    </row>
    <row r="19" spans="1:11" s="3" customFormat="1" ht="13.5">
      <c r="A19" s="4" t="s">
        <v>39</v>
      </c>
      <c r="B19" s="4" t="s">
        <v>40</v>
      </c>
      <c r="C19" s="4" t="s">
        <v>93</v>
      </c>
      <c r="D19" s="6">
        <v>58500</v>
      </c>
      <c r="E19" s="6">
        <v>90000</v>
      </c>
      <c r="F19" s="6">
        <v>88500</v>
      </c>
      <c r="G19" s="6">
        <v>97000</v>
      </c>
      <c r="H19" s="6">
        <v>72000</v>
      </c>
      <c r="I19" s="6">
        <v>65000</v>
      </c>
      <c r="J19" s="8">
        <f>SUM(表1[[#This Row],[一月份]:[六月份]])</f>
        <v>471000</v>
      </c>
      <c r="K19" s="18" t="str">
        <f>"第"&amp;RANK(表1[[#This Row],[个人销售总计]],表1[个人销售总计])&amp;"名"</f>
        <v>第21名</v>
      </c>
    </row>
    <row r="20" spans="1:11" s="3" customFormat="1" ht="12.75" customHeight="1">
      <c r="A20" s="4" t="s">
        <v>41</v>
      </c>
      <c r="B20" s="4" t="s">
        <v>42</v>
      </c>
      <c r="C20" s="4" t="s">
        <v>93</v>
      </c>
      <c r="D20" s="6">
        <v>63000</v>
      </c>
      <c r="E20" s="6">
        <v>99500</v>
      </c>
      <c r="F20" s="6">
        <v>78500</v>
      </c>
      <c r="G20" s="6">
        <v>63150</v>
      </c>
      <c r="H20" s="6">
        <v>79500</v>
      </c>
      <c r="I20" s="6">
        <v>65500</v>
      </c>
      <c r="J20" s="8">
        <f>SUM(表1[[#This Row],[一月份]:[六月份]])</f>
        <v>449150</v>
      </c>
      <c r="K20" s="18" t="str">
        <f>"第"&amp;RANK(表1[[#This Row],[个人销售总计]],表1[个人销售总计])&amp;"名"</f>
        <v>第30名</v>
      </c>
    </row>
    <row r="21" spans="1:11" s="3" customFormat="1" ht="13.5">
      <c r="A21" s="4" t="s">
        <v>43</v>
      </c>
      <c r="B21" s="4" t="s">
        <v>44</v>
      </c>
      <c r="C21" s="4" t="s">
        <v>92</v>
      </c>
      <c r="D21" s="6">
        <v>69000</v>
      </c>
      <c r="E21" s="6">
        <v>89500</v>
      </c>
      <c r="F21" s="6">
        <v>92500</v>
      </c>
      <c r="G21" s="6">
        <v>73000</v>
      </c>
      <c r="H21" s="6">
        <v>58500</v>
      </c>
      <c r="I21" s="6">
        <v>96500</v>
      </c>
      <c r="J21" s="8">
        <f>SUM(表1[[#This Row],[一月份]:[六月份]])</f>
        <v>479000</v>
      </c>
      <c r="K21" s="18" t="str">
        <f>"第"&amp;RANK(表1[[#This Row],[个人销售总计]],表1[个人销售总计])&amp;"名"</f>
        <v>第15名</v>
      </c>
    </row>
    <row r="22" spans="1:11" s="3" customFormat="1" ht="13.5">
      <c r="A22" s="4" t="s">
        <v>45</v>
      </c>
      <c r="B22" s="4" t="s">
        <v>46</v>
      </c>
      <c r="C22" s="4" t="s">
        <v>93</v>
      </c>
      <c r="D22" s="6">
        <v>72500</v>
      </c>
      <c r="E22" s="6">
        <v>74500</v>
      </c>
      <c r="F22" s="6">
        <v>60500</v>
      </c>
      <c r="G22" s="6">
        <v>87000</v>
      </c>
      <c r="H22" s="6">
        <v>77000</v>
      </c>
      <c r="I22" s="6">
        <v>78000</v>
      </c>
      <c r="J22" s="8">
        <f>SUM(表1[[#This Row],[一月份]:[六月份]])</f>
        <v>449500</v>
      </c>
      <c r="K22" s="18" t="str">
        <f>"第"&amp;RANK(表1[[#This Row],[个人销售总计]],表1[个人销售总计])&amp;"名"</f>
        <v>第29名</v>
      </c>
    </row>
    <row r="23" spans="1:11" s="3" customFormat="1" ht="13.5">
      <c r="A23" s="4" t="s">
        <v>41</v>
      </c>
      <c r="B23" s="4" t="s">
        <v>86</v>
      </c>
      <c r="C23" s="4" t="s">
        <v>93</v>
      </c>
      <c r="D23" s="6">
        <v>74000</v>
      </c>
      <c r="E23" s="6">
        <v>72500</v>
      </c>
      <c r="F23" s="6">
        <v>67000</v>
      </c>
      <c r="G23" s="6">
        <v>94000</v>
      </c>
      <c r="H23" s="6">
        <v>78000</v>
      </c>
      <c r="I23" s="6">
        <v>90000</v>
      </c>
      <c r="J23" s="8">
        <f>SUM(表1[[#This Row],[一月份]:[六月份]])</f>
        <v>475500</v>
      </c>
      <c r="K23" s="18" t="str">
        <f>"第"&amp;RANK(表1[[#This Row],[个人销售总计]],表1[个人销售总计])&amp;"名"</f>
        <v>第19名</v>
      </c>
    </row>
    <row r="24" spans="1:11" s="3" customFormat="1" ht="13.5">
      <c r="A24" s="4" t="s">
        <v>9</v>
      </c>
      <c r="B24" s="4" t="s">
        <v>87</v>
      </c>
      <c r="C24" s="4" t="s">
        <v>93</v>
      </c>
      <c r="D24" s="6">
        <v>75500</v>
      </c>
      <c r="E24" s="6">
        <v>72500</v>
      </c>
      <c r="F24" s="6">
        <v>75000</v>
      </c>
      <c r="G24" s="6">
        <v>92000</v>
      </c>
      <c r="H24" s="6">
        <v>86000</v>
      </c>
      <c r="I24" s="6">
        <v>55000</v>
      </c>
      <c r="J24" s="8">
        <f>SUM(表1[[#This Row],[一月份]:[六月份]])</f>
        <v>456000</v>
      </c>
      <c r="K24" s="18" t="str">
        <f>"第"&amp;RANK(表1[[#This Row],[个人销售总计]],表1[个人销售总计])&amp;"名"</f>
        <v>第26名</v>
      </c>
    </row>
    <row r="25" spans="1:11" s="3" customFormat="1" ht="13.5">
      <c r="A25" s="4" t="s">
        <v>47</v>
      </c>
      <c r="B25" s="4" t="s">
        <v>48</v>
      </c>
      <c r="C25" s="4" t="s">
        <v>93</v>
      </c>
      <c r="D25" s="6">
        <v>76500</v>
      </c>
      <c r="E25" s="6">
        <v>70000</v>
      </c>
      <c r="F25" s="6">
        <v>64000</v>
      </c>
      <c r="G25" s="6">
        <v>75000</v>
      </c>
      <c r="H25" s="6">
        <v>87000</v>
      </c>
      <c r="I25" s="6">
        <v>78000</v>
      </c>
      <c r="J25" s="8">
        <f>SUM(表1[[#This Row],[一月份]:[六月份]])</f>
        <v>450500</v>
      </c>
      <c r="K25" s="18" t="str">
        <f>"第"&amp;RANK(表1[[#This Row],[个人销售总计]],表1[个人销售总计])&amp;"名"</f>
        <v>第28名</v>
      </c>
    </row>
    <row r="26" spans="1:11" s="3" customFormat="1" ht="13.5">
      <c r="A26" s="4" t="s">
        <v>49</v>
      </c>
      <c r="B26" s="4" t="s">
        <v>50</v>
      </c>
      <c r="C26" s="4" t="s">
        <v>93</v>
      </c>
      <c r="D26" s="6">
        <v>77000</v>
      </c>
      <c r="E26" s="6">
        <v>60500</v>
      </c>
      <c r="F26" s="6">
        <v>66050</v>
      </c>
      <c r="G26" s="6">
        <v>84000</v>
      </c>
      <c r="H26" s="6">
        <v>98000</v>
      </c>
      <c r="I26" s="6">
        <v>93000</v>
      </c>
      <c r="J26" s="8">
        <f>SUM(表1[[#This Row],[一月份]:[六月份]])</f>
        <v>478550</v>
      </c>
      <c r="K26" s="18" t="str">
        <f>"第"&amp;RANK(表1[[#This Row],[个人销售总计]],表1[个人销售总计])&amp;"名"</f>
        <v>第16名</v>
      </c>
    </row>
    <row r="27" spans="1:11" s="3" customFormat="1" ht="13.5">
      <c r="A27" s="4" t="s">
        <v>51</v>
      </c>
      <c r="B27" s="4" t="s">
        <v>52</v>
      </c>
      <c r="C27" s="4" t="s">
        <v>93</v>
      </c>
      <c r="D27" s="6">
        <v>80500</v>
      </c>
      <c r="E27" s="6">
        <v>96000</v>
      </c>
      <c r="F27" s="6">
        <v>72000</v>
      </c>
      <c r="G27" s="6">
        <v>66000</v>
      </c>
      <c r="H27" s="6">
        <v>61000</v>
      </c>
      <c r="I27" s="6">
        <v>85000</v>
      </c>
      <c r="J27" s="8">
        <f>SUM(表1[[#This Row],[一月份]:[六月份]])</f>
        <v>460500</v>
      </c>
      <c r="K27" s="18" t="str">
        <f>"第"&amp;RANK(表1[[#This Row],[个人销售总计]],表1[个人销售总计])&amp;"名"</f>
        <v>第25名</v>
      </c>
    </row>
    <row r="28" spans="1:11" s="3" customFormat="1" ht="13.5">
      <c r="A28" s="4" t="s">
        <v>53</v>
      </c>
      <c r="B28" s="4" t="s">
        <v>88</v>
      </c>
      <c r="C28" s="4" t="s">
        <v>93</v>
      </c>
      <c r="D28" s="6">
        <v>83500</v>
      </c>
      <c r="E28" s="6">
        <v>78500</v>
      </c>
      <c r="F28" s="6">
        <v>70500</v>
      </c>
      <c r="G28" s="6">
        <v>100000</v>
      </c>
      <c r="H28" s="6">
        <v>68150</v>
      </c>
      <c r="I28" s="6">
        <v>69000</v>
      </c>
      <c r="J28" s="8">
        <f>SUM(表1[[#This Row],[一月份]:[六月份]])</f>
        <v>469650</v>
      </c>
      <c r="K28" s="18" t="str">
        <f>"第"&amp;RANK(表1[[#This Row],[个人销售总计]],表1[个人销售总计])&amp;"名"</f>
        <v>第22名</v>
      </c>
    </row>
    <row r="29" spans="1:11" s="3" customFormat="1" ht="13.5">
      <c r="A29" s="4" t="s">
        <v>54</v>
      </c>
      <c r="B29" s="4" t="s">
        <v>55</v>
      </c>
      <c r="C29" s="4" t="s">
        <v>93</v>
      </c>
      <c r="D29" s="6">
        <v>84500</v>
      </c>
      <c r="E29" s="6">
        <v>78500</v>
      </c>
      <c r="F29" s="6">
        <v>87500</v>
      </c>
      <c r="G29" s="6">
        <v>64500</v>
      </c>
      <c r="H29" s="6">
        <v>72000</v>
      </c>
      <c r="I29" s="6">
        <v>76500</v>
      </c>
      <c r="J29" s="8">
        <f>SUM(表1[[#This Row],[一月份]:[六月份]])</f>
        <v>463500</v>
      </c>
      <c r="K29" s="18" t="str">
        <f>"第"&amp;RANK(表1[[#This Row],[个人销售总计]],表1[个人销售总计])&amp;"名"</f>
        <v>第24名</v>
      </c>
    </row>
    <row r="30" spans="1:11" s="3" customFormat="1" ht="13.5">
      <c r="A30" s="4" t="s">
        <v>56</v>
      </c>
      <c r="B30" s="4" t="s">
        <v>26</v>
      </c>
      <c r="C30" s="4" t="s">
        <v>93</v>
      </c>
      <c r="D30" s="6">
        <v>92500</v>
      </c>
      <c r="E30" s="6">
        <v>93500</v>
      </c>
      <c r="F30" s="6">
        <v>77000</v>
      </c>
      <c r="G30" s="6">
        <v>73000</v>
      </c>
      <c r="H30" s="6">
        <v>57000</v>
      </c>
      <c r="I30" s="6">
        <v>84000</v>
      </c>
      <c r="J30" s="8">
        <f>SUM(表1[[#This Row],[一月份]:[六月份]])</f>
        <v>477000</v>
      </c>
      <c r="K30" s="18" t="str">
        <f>"第"&amp;RANK(表1[[#This Row],[个人销售总计]],表1[个人销售总计])&amp;"名"</f>
        <v>第17名</v>
      </c>
    </row>
    <row r="31" spans="1:11" s="3" customFormat="1" ht="13.5">
      <c r="A31" s="4" t="s">
        <v>57</v>
      </c>
      <c r="B31" s="4" t="s">
        <v>58</v>
      </c>
      <c r="C31" s="4" t="s">
        <v>93</v>
      </c>
      <c r="D31" s="6">
        <v>95000</v>
      </c>
      <c r="E31" s="6">
        <v>95000</v>
      </c>
      <c r="F31" s="6">
        <v>70000</v>
      </c>
      <c r="G31" s="6">
        <v>89500</v>
      </c>
      <c r="H31" s="6">
        <v>61150</v>
      </c>
      <c r="I31" s="6">
        <v>61500</v>
      </c>
      <c r="J31" s="8">
        <f>SUM(表1[[#This Row],[一月份]:[六月份]])</f>
        <v>472150</v>
      </c>
      <c r="K31" s="18" t="str">
        <f>"第"&amp;RANK(表1[[#This Row],[个人销售总计]],表1[个人销售总计])&amp;"名"</f>
        <v>第20名</v>
      </c>
    </row>
    <row r="32" spans="1:11" s="3" customFormat="1" ht="13.5">
      <c r="A32" s="4" t="s">
        <v>59</v>
      </c>
      <c r="B32" s="4" t="s">
        <v>60</v>
      </c>
      <c r="C32" s="4" t="s">
        <v>93</v>
      </c>
      <c r="D32" s="6">
        <v>97000</v>
      </c>
      <c r="E32" s="6">
        <v>75500</v>
      </c>
      <c r="F32" s="6">
        <v>73000</v>
      </c>
      <c r="G32" s="6">
        <v>81000</v>
      </c>
      <c r="H32" s="6">
        <v>66000</v>
      </c>
      <c r="I32" s="6">
        <v>76000</v>
      </c>
      <c r="J32" s="8">
        <f>SUM(表1[[#This Row],[一月份]:[六月份]])</f>
        <v>468500</v>
      </c>
      <c r="K32" s="18" t="str">
        <f>"第"&amp;RANK(表1[[#This Row],[个人销售总计]],表1[个人销售总计])&amp;"名"</f>
        <v>第23名</v>
      </c>
    </row>
    <row r="33" spans="1:11" s="3" customFormat="1" ht="13.5">
      <c r="A33" s="4" t="s">
        <v>61</v>
      </c>
      <c r="B33" s="4" t="s">
        <v>32</v>
      </c>
      <c r="C33" s="4" t="s">
        <v>94</v>
      </c>
      <c r="D33" s="6">
        <v>62500</v>
      </c>
      <c r="E33" s="6">
        <v>76000</v>
      </c>
      <c r="F33" s="6">
        <v>57000</v>
      </c>
      <c r="G33" s="6">
        <v>67500</v>
      </c>
      <c r="H33" s="6">
        <v>88000</v>
      </c>
      <c r="I33" s="6">
        <v>84500</v>
      </c>
      <c r="J33" s="8">
        <f>SUM(表1[[#This Row],[一月份]:[六月份]])</f>
        <v>435500</v>
      </c>
      <c r="K33" s="18" t="str">
        <f>"第"&amp;RANK(表1[[#This Row],[个人销售总计]],表1[个人销售总计])&amp;"名"</f>
        <v>第36名</v>
      </c>
    </row>
    <row r="34" spans="1:11" s="3" customFormat="1" ht="13.5">
      <c r="A34" s="4" t="s">
        <v>62</v>
      </c>
      <c r="B34" s="4" t="s">
        <v>63</v>
      </c>
      <c r="C34" s="4" t="s">
        <v>94</v>
      </c>
      <c r="D34" s="6">
        <v>62500</v>
      </c>
      <c r="E34" s="6">
        <v>57500</v>
      </c>
      <c r="F34" s="6">
        <v>85000</v>
      </c>
      <c r="G34" s="6">
        <v>59000</v>
      </c>
      <c r="H34" s="6">
        <v>79000</v>
      </c>
      <c r="I34" s="6">
        <v>61500</v>
      </c>
      <c r="J34" s="8">
        <f>SUM(表1[[#This Row],[一月份]:[六月份]])</f>
        <v>404500</v>
      </c>
      <c r="K34" s="18" t="str">
        <f>"第"&amp;RANK(表1[[#This Row],[个人销售总计]],表1[个人销售总计])&amp;"名"</f>
        <v>第44名</v>
      </c>
    </row>
    <row r="35" spans="1:11" s="3" customFormat="1" ht="13.5">
      <c r="A35" s="4" t="s">
        <v>64</v>
      </c>
      <c r="B35" s="4" t="s">
        <v>36</v>
      </c>
      <c r="C35" s="4" t="s">
        <v>94</v>
      </c>
      <c r="D35" s="6">
        <v>63500</v>
      </c>
      <c r="E35" s="6">
        <v>73000</v>
      </c>
      <c r="F35" s="6">
        <v>65000</v>
      </c>
      <c r="G35" s="6">
        <v>95000</v>
      </c>
      <c r="H35" s="6">
        <v>75500</v>
      </c>
      <c r="I35" s="6">
        <v>61000</v>
      </c>
      <c r="J35" s="8">
        <f>SUM(表1[[#This Row],[一月份]:[六月份]])</f>
        <v>433000</v>
      </c>
      <c r="K35" s="18" t="str">
        <f>"第"&amp;RANK(表1[[#This Row],[个人销售总计]],表1[个人销售总计])&amp;"名"</f>
        <v>第37名</v>
      </c>
    </row>
    <row r="36" spans="1:11" s="3" customFormat="1" ht="13.5">
      <c r="A36" s="4" t="s">
        <v>65</v>
      </c>
      <c r="B36" s="4" t="s">
        <v>38</v>
      </c>
      <c r="C36" s="4" t="s">
        <v>94</v>
      </c>
      <c r="D36" s="6">
        <v>68000</v>
      </c>
      <c r="E36" s="6">
        <v>97500</v>
      </c>
      <c r="F36" s="6">
        <v>61000</v>
      </c>
      <c r="G36" s="6">
        <v>57000</v>
      </c>
      <c r="H36" s="6">
        <v>60000</v>
      </c>
      <c r="I36" s="6">
        <v>85000</v>
      </c>
      <c r="J36" s="8">
        <f>SUM(表1[[#This Row],[一月份]:[六月份]])</f>
        <v>428500</v>
      </c>
      <c r="K36" s="18" t="str">
        <f>"第"&amp;RANK(表1[[#This Row],[个人销售总计]],表1[个人销售总计])&amp;"名"</f>
        <v>第41名</v>
      </c>
    </row>
    <row r="37" spans="1:11" s="3" customFormat="1" ht="13.5">
      <c r="A37" s="4" t="s">
        <v>66</v>
      </c>
      <c r="B37" s="4" t="s">
        <v>67</v>
      </c>
      <c r="C37" s="4" t="s">
        <v>94</v>
      </c>
      <c r="D37" s="6">
        <v>71500</v>
      </c>
      <c r="E37" s="6">
        <v>61500</v>
      </c>
      <c r="F37" s="6">
        <v>82000</v>
      </c>
      <c r="G37" s="6">
        <v>57500</v>
      </c>
      <c r="H37" s="6">
        <v>57000</v>
      </c>
      <c r="I37" s="6">
        <v>85000</v>
      </c>
      <c r="J37" s="8">
        <f>SUM(表1[[#This Row],[一月份]:[六月份]])</f>
        <v>414500</v>
      </c>
      <c r="K37" s="18" t="str">
        <f>"第"&amp;RANK(表1[[#This Row],[个人销售总计]],表1[个人销售总计])&amp;"名"</f>
        <v>第43名</v>
      </c>
    </row>
    <row r="38" spans="1:11" s="3" customFormat="1" ht="13.5">
      <c r="A38" s="4" t="s">
        <v>68</v>
      </c>
      <c r="B38" s="4" t="s">
        <v>69</v>
      </c>
      <c r="C38" s="4" t="s">
        <v>94</v>
      </c>
      <c r="D38" s="6">
        <v>71500</v>
      </c>
      <c r="E38" s="6">
        <v>59500</v>
      </c>
      <c r="F38" s="6">
        <v>88000</v>
      </c>
      <c r="G38" s="6">
        <v>63000</v>
      </c>
      <c r="H38" s="6">
        <v>88000</v>
      </c>
      <c r="I38" s="6">
        <v>60500</v>
      </c>
      <c r="J38" s="8">
        <f>SUM(表1[[#This Row],[一月份]:[六月份]])</f>
        <v>430500</v>
      </c>
      <c r="K38" s="18" t="str">
        <f>"第"&amp;RANK(表1[[#This Row],[个人销售总计]],表1[个人销售总计])&amp;"名"</f>
        <v>第39名</v>
      </c>
    </row>
    <row r="39" spans="1:11" s="3" customFormat="1" ht="13.5">
      <c r="A39" s="4" t="s">
        <v>70</v>
      </c>
      <c r="B39" s="5" t="s">
        <v>71</v>
      </c>
      <c r="C39" s="5" t="s">
        <v>94</v>
      </c>
      <c r="D39" s="6">
        <v>75000</v>
      </c>
      <c r="E39" s="6">
        <v>71000</v>
      </c>
      <c r="F39" s="6">
        <v>86000</v>
      </c>
      <c r="G39" s="6">
        <v>60500</v>
      </c>
      <c r="H39" s="6">
        <v>60000</v>
      </c>
      <c r="I39" s="6">
        <v>85000</v>
      </c>
      <c r="J39" s="8">
        <f>SUM(表1[[#This Row],[一月份]:[六月份]])</f>
        <v>437500</v>
      </c>
      <c r="K39" s="18" t="str">
        <f>"第"&amp;RANK(表1[[#This Row],[个人销售总计]],表1[个人销售总计])&amp;"名"</f>
        <v>第34名</v>
      </c>
    </row>
    <row r="40" spans="1:11" s="3" customFormat="1" ht="13.5">
      <c r="A40" s="4" t="s">
        <v>72</v>
      </c>
      <c r="B40" s="4" t="s">
        <v>73</v>
      </c>
      <c r="C40" s="4" t="s">
        <v>94</v>
      </c>
      <c r="D40" s="6">
        <v>75500</v>
      </c>
      <c r="E40" s="6">
        <v>60500</v>
      </c>
      <c r="F40" s="6">
        <v>85000</v>
      </c>
      <c r="G40" s="6">
        <v>57000</v>
      </c>
      <c r="H40" s="6">
        <v>76000</v>
      </c>
      <c r="I40" s="6">
        <v>83000</v>
      </c>
      <c r="J40" s="8">
        <f>SUM(表1[[#This Row],[一月份]:[六月份]])</f>
        <v>437000</v>
      </c>
      <c r="K40" s="18" t="str">
        <f>"第"&amp;RANK(表1[[#This Row],[个人销售总计]],表1[个人销售总计])&amp;"名"</f>
        <v>第35名</v>
      </c>
    </row>
    <row r="41" spans="1:11" s="3" customFormat="1" ht="13.5">
      <c r="A41" s="4" t="s">
        <v>74</v>
      </c>
      <c r="B41" s="4" t="s">
        <v>75</v>
      </c>
      <c r="C41" s="4" t="s">
        <v>94</v>
      </c>
      <c r="D41" s="6">
        <v>76000</v>
      </c>
      <c r="E41" s="6">
        <v>63500</v>
      </c>
      <c r="F41" s="6">
        <v>84000</v>
      </c>
      <c r="G41" s="6">
        <v>81000</v>
      </c>
      <c r="H41" s="6">
        <v>65000</v>
      </c>
      <c r="I41" s="6">
        <v>62000</v>
      </c>
      <c r="J41" s="8">
        <f>SUM(表1[[#This Row],[一月份]:[六月份]])</f>
        <v>431500</v>
      </c>
      <c r="K41" s="18" t="str">
        <f>"第"&amp;RANK(表1[[#This Row],[个人销售总计]],表1[个人销售总计])&amp;"名"</f>
        <v>第38名</v>
      </c>
    </row>
    <row r="42" spans="1:11" s="3" customFormat="1" ht="14.25" customHeight="1">
      <c r="A42" s="4" t="s">
        <v>37</v>
      </c>
      <c r="B42" s="5" t="s">
        <v>76</v>
      </c>
      <c r="C42" s="5" t="s">
        <v>94</v>
      </c>
      <c r="D42" s="6">
        <v>81000</v>
      </c>
      <c r="E42" s="6">
        <v>55500</v>
      </c>
      <c r="F42" s="6">
        <v>61000</v>
      </c>
      <c r="G42" s="6">
        <v>91500</v>
      </c>
      <c r="H42" s="6">
        <v>81000</v>
      </c>
      <c r="I42" s="6">
        <v>59000</v>
      </c>
      <c r="J42" s="8">
        <f>SUM(表1[[#This Row],[一月份]:[六月份]])</f>
        <v>429000</v>
      </c>
      <c r="K42" s="18" t="str">
        <f>"第"&amp;RANK(表1[[#This Row],[个人销售总计]],表1[个人销售总计])&amp;"名"</f>
        <v>第40名</v>
      </c>
    </row>
    <row r="43" spans="1:11" s="3" customFormat="1" ht="13.5">
      <c r="A43" s="4" t="s">
        <v>77</v>
      </c>
      <c r="B43" s="5" t="s">
        <v>84</v>
      </c>
      <c r="C43" s="5" t="s">
        <v>94</v>
      </c>
      <c r="D43" s="6">
        <v>85500</v>
      </c>
      <c r="E43" s="6">
        <v>64500</v>
      </c>
      <c r="F43" s="6">
        <v>74000</v>
      </c>
      <c r="G43" s="6">
        <v>78500</v>
      </c>
      <c r="H43" s="6">
        <v>64000</v>
      </c>
      <c r="I43" s="6">
        <v>76000</v>
      </c>
      <c r="J43" s="8">
        <f>SUM(表1[[#This Row],[一月份]:[六月份]])</f>
        <v>442500</v>
      </c>
      <c r="K43" s="18" t="str">
        <f>"第"&amp;RANK(表1[[#This Row],[个人销售总计]],表1[个人销售总计])&amp;"名"</f>
        <v>第32名</v>
      </c>
    </row>
    <row r="44" spans="1:11" s="3" customFormat="1" ht="13.5">
      <c r="A44" s="4" t="s">
        <v>78</v>
      </c>
      <c r="B44" s="5" t="s">
        <v>79</v>
      </c>
      <c r="C44" s="5" t="s">
        <v>94</v>
      </c>
      <c r="D44" s="6">
        <v>86500</v>
      </c>
      <c r="E44" s="6">
        <v>65500</v>
      </c>
      <c r="F44" s="6">
        <v>67500</v>
      </c>
      <c r="G44" s="6">
        <v>70500</v>
      </c>
      <c r="H44" s="6">
        <v>62000</v>
      </c>
      <c r="I44" s="6">
        <v>73000</v>
      </c>
      <c r="J44" s="8">
        <f>SUM(表1[[#This Row],[一月份]:[六月份]])</f>
        <v>425000</v>
      </c>
      <c r="K44" s="18" t="str">
        <f>"第"&amp;RANK(表1[[#This Row],[个人销售总计]],表1[个人销售总计])&amp;"名"</f>
        <v>第42名</v>
      </c>
    </row>
    <row r="45" spans="1:11" s="3" customFormat="1" ht="13.5">
      <c r="A45" s="4" t="s">
        <v>80</v>
      </c>
      <c r="B45" s="4" t="s">
        <v>81</v>
      </c>
      <c r="C45" s="4" t="s">
        <v>94</v>
      </c>
      <c r="D45" s="6">
        <v>94000</v>
      </c>
      <c r="E45" s="6">
        <v>68050</v>
      </c>
      <c r="F45" s="6">
        <v>78000</v>
      </c>
      <c r="G45" s="6">
        <v>60500</v>
      </c>
      <c r="H45" s="6">
        <v>76000</v>
      </c>
      <c r="I45" s="6">
        <v>67000</v>
      </c>
      <c r="J45" s="8">
        <f>SUM(表1[[#This Row],[一月份]:[六月份]])</f>
        <v>443550</v>
      </c>
      <c r="K45" s="18" t="str">
        <f>"第"&amp;RANK(表1[[#This Row],[个人销售总计]],表1[个人销售总计])&amp;"名"</f>
        <v>第31名</v>
      </c>
    </row>
    <row r="46" spans="1:11" s="3" customFormat="1" ht="13.5">
      <c r="A46" s="4" t="s">
        <v>82</v>
      </c>
      <c r="B46" s="5" t="s">
        <v>83</v>
      </c>
      <c r="C46" s="5" t="s">
        <v>94</v>
      </c>
      <c r="D46" s="6">
        <v>96500</v>
      </c>
      <c r="E46" s="6">
        <v>74500</v>
      </c>
      <c r="F46" s="6">
        <v>63000</v>
      </c>
      <c r="G46" s="6">
        <v>66000</v>
      </c>
      <c r="H46" s="6">
        <v>71000</v>
      </c>
      <c r="I46" s="6">
        <v>69000</v>
      </c>
      <c r="J46" s="8">
        <f>SUM(表1[[#This Row],[一月份]:[六月份]])</f>
        <v>440000</v>
      </c>
      <c r="K46" s="18" t="str">
        <f>"第"&amp;RANK(表1[[#This Row],[个人销售总计]],表1[个人销售总计])&amp;"名"</f>
        <v>第33名</v>
      </c>
    </row>
  </sheetData>
  <sheetProtection selectLockedCells="1"/>
  <mergeCells count="1">
    <mergeCell ref="A1:K1"/>
  </mergeCells>
  <phoneticPr fontId="1" type="noConversion"/>
  <pageMargins left="0.75" right="0.75" top="1" bottom="1" header="0.5" footer="0.5"/>
  <pageSetup paperSize="9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20" sqref="D20"/>
    </sheetView>
  </sheetViews>
  <sheetFormatPr defaultRowHeight="14.25"/>
  <cols>
    <col min="1" max="7" width="15.625" customWidth="1"/>
  </cols>
  <sheetData>
    <row r="1" spans="1:7" ht="45" customHeight="1">
      <c r="A1" s="21" t="s">
        <v>106</v>
      </c>
      <c r="B1" s="21"/>
      <c r="C1" s="21"/>
      <c r="D1" s="21"/>
      <c r="E1" s="21"/>
      <c r="F1" s="21"/>
      <c r="G1" s="21"/>
    </row>
    <row r="2" spans="1:7" ht="18" customHeight="1">
      <c r="A2" s="10"/>
      <c r="B2" s="11" t="s">
        <v>95</v>
      </c>
      <c r="C2" s="11" t="s">
        <v>96</v>
      </c>
      <c r="D2" s="11" t="s">
        <v>97</v>
      </c>
      <c r="E2" s="11" t="s">
        <v>98</v>
      </c>
      <c r="F2" s="11" t="s">
        <v>99</v>
      </c>
      <c r="G2" s="11" t="s">
        <v>100</v>
      </c>
    </row>
    <row r="3" spans="1:7" ht="18" customHeight="1">
      <c r="A3" s="11" t="s">
        <v>102</v>
      </c>
      <c r="B3" s="13">
        <f>COUNTIF(表1[一月份],"&gt;60000")/44</f>
        <v>0.95454545454545459</v>
      </c>
      <c r="C3" s="13">
        <f>COUNTIF(表1[二月份],"&gt;60000")/44</f>
        <v>0.93181818181818177</v>
      </c>
      <c r="D3" s="13">
        <f>COUNTIF(表1[三月份],"&gt;60000")/44</f>
        <v>0.97727272727272729</v>
      </c>
      <c r="E3" s="13">
        <f>COUNTIF(表1[四月份],"&gt;60000")/44</f>
        <v>0.90909090909090906</v>
      </c>
      <c r="F3" s="13">
        <f>COUNTIF(表1[五月分],"&gt;60000")/44</f>
        <v>0.88636363636363635</v>
      </c>
      <c r="G3" s="13">
        <f>COUNTIF(表1[六月份],"&gt;60000")/44</f>
        <v>0.90909090909090906</v>
      </c>
    </row>
    <row r="4" spans="1:7" ht="18" customHeight="1">
      <c r="A4" s="11" t="s">
        <v>103</v>
      </c>
      <c r="B4" s="12">
        <f>LARGE(表1[一月份],1)</f>
        <v>97500</v>
      </c>
      <c r="C4" s="12">
        <f>LARGE(表1[二月份],1)</f>
        <v>99500</v>
      </c>
      <c r="D4" s="12">
        <f>LARGE(表1[三月份],1)</f>
        <v>100000</v>
      </c>
      <c r="E4" s="12">
        <f>LARGE(表1[四月份],1)</f>
        <v>100000</v>
      </c>
      <c r="F4" s="12">
        <f>LARGE(表1[五月分],1)</f>
        <v>99500</v>
      </c>
      <c r="G4" s="12">
        <f>LARGE(表1[六月份],1)</f>
        <v>99000</v>
      </c>
    </row>
    <row r="5" spans="1:7" ht="18" customHeight="1">
      <c r="A5" s="11" t="s">
        <v>104</v>
      </c>
      <c r="B5" s="12">
        <f>LARGE(表1[一月份],2)</f>
        <v>97000</v>
      </c>
      <c r="C5" s="12">
        <f>LARGE(表1[二月份],2)</f>
        <v>98500</v>
      </c>
      <c r="D5" s="12">
        <f>LARGE(表1[三月份],2)</f>
        <v>99500</v>
      </c>
      <c r="E5" s="12">
        <f>LARGE(表1[四月份],2)</f>
        <v>100000</v>
      </c>
      <c r="F5" s="12">
        <f>LARGE(表1[五月分],2)</f>
        <v>98000</v>
      </c>
      <c r="G5" s="12">
        <f>LARGE(表1[六月份],2)</f>
        <v>96500</v>
      </c>
    </row>
    <row r="6" spans="1:7" ht="18" customHeight="1">
      <c r="A6" s="11" t="s">
        <v>105</v>
      </c>
      <c r="B6" s="12">
        <f>LARGE(表1[一月份],3)</f>
        <v>96500</v>
      </c>
      <c r="C6" s="12">
        <f>LARGE(表1[二月份],3)</f>
        <v>97500</v>
      </c>
      <c r="D6" s="12">
        <f>LARGE(表1[三月份],3)</f>
        <v>97000</v>
      </c>
      <c r="E6" s="12">
        <f>LARGE(表1[四月份],3)</f>
        <v>98500</v>
      </c>
      <c r="F6" s="12">
        <f>LARGE(表1[五月分],3)</f>
        <v>96500</v>
      </c>
      <c r="G6" s="12">
        <f>LARGE(表1[六月份],3)</f>
        <v>94000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" sqref="C1"/>
    </sheetView>
  </sheetViews>
  <sheetFormatPr defaultRowHeight="14.25"/>
  <cols>
    <col min="1" max="1" width="8.5" customWidth="1"/>
    <col min="2" max="2" width="15" customWidth="1"/>
    <col min="3" max="3" width="22" customWidth="1"/>
  </cols>
  <sheetData>
    <row r="1" spans="1:3">
      <c r="A1" s="14" t="s">
        <v>112</v>
      </c>
      <c r="B1" t="s">
        <v>113</v>
      </c>
      <c r="C1" t="s">
        <v>114</v>
      </c>
    </row>
    <row r="2" spans="1:3">
      <c r="A2" s="15" t="s">
        <v>92</v>
      </c>
      <c r="B2" s="16">
        <v>15</v>
      </c>
      <c r="C2" s="17">
        <v>0.36609588707240276</v>
      </c>
    </row>
    <row r="3" spans="1:3">
      <c r="A3" s="15" t="s">
        <v>93</v>
      </c>
      <c r="B3" s="16">
        <v>15</v>
      </c>
      <c r="C3" s="17">
        <v>0.33986001033349905</v>
      </c>
    </row>
    <row r="4" spans="1:3">
      <c r="A4" s="15" t="s">
        <v>94</v>
      </c>
      <c r="B4" s="16">
        <v>14</v>
      </c>
      <c r="C4" s="17">
        <v>0.29404410259409819</v>
      </c>
    </row>
    <row r="5" spans="1:3">
      <c r="A5" s="15" t="s">
        <v>111</v>
      </c>
      <c r="B5" s="16">
        <v>44</v>
      </c>
      <c r="C5" s="17">
        <v>1</v>
      </c>
    </row>
  </sheetData>
  <phoneticPr fontId="1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D1" workbookViewId="0">
      <selection activeCell="G25" sqref="G25"/>
    </sheetView>
  </sheetViews>
  <sheetFormatPr defaultRowHeight="14.25"/>
  <cols>
    <col min="1" max="7" width="15.625" customWidth="1"/>
  </cols>
  <sheetData>
    <row r="1" spans="1:7" ht="45" customHeight="1">
      <c r="A1" s="21" t="s">
        <v>107</v>
      </c>
      <c r="B1" s="21"/>
      <c r="C1" s="21"/>
      <c r="D1" s="21"/>
      <c r="E1" s="21"/>
      <c r="F1" s="21"/>
      <c r="G1" s="21"/>
    </row>
    <row r="2" spans="1:7">
      <c r="A2" s="10"/>
      <c r="B2" s="11" t="s">
        <v>95</v>
      </c>
      <c r="C2" s="11" t="s">
        <v>96</v>
      </c>
      <c r="D2" s="11" t="s">
        <v>97</v>
      </c>
      <c r="E2" s="11" t="s">
        <v>98</v>
      </c>
      <c r="F2" s="11" t="s">
        <v>99</v>
      </c>
      <c r="G2" s="11" t="s">
        <v>100</v>
      </c>
    </row>
    <row r="3" spans="1:7">
      <c r="A3" s="11" t="s">
        <v>109</v>
      </c>
      <c r="B3" s="12">
        <v>1650000</v>
      </c>
      <c r="C3" s="12">
        <v>1800000</v>
      </c>
      <c r="D3" s="12">
        <v>2000000</v>
      </c>
      <c r="E3" s="12">
        <v>1800000</v>
      </c>
      <c r="F3" s="12">
        <v>1700000</v>
      </c>
      <c r="G3" s="12">
        <v>1200000</v>
      </c>
    </row>
    <row r="4" spans="1:7">
      <c r="A4" s="11" t="s">
        <v>110</v>
      </c>
      <c r="B4" s="12">
        <v>2000000</v>
      </c>
      <c r="C4" s="12">
        <v>2300000</v>
      </c>
      <c r="D4" s="12">
        <v>1400000</v>
      </c>
      <c r="E4" s="12">
        <v>1500000</v>
      </c>
      <c r="F4" s="12">
        <v>2000000</v>
      </c>
      <c r="G4" s="12">
        <v>2300000</v>
      </c>
    </row>
    <row r="5" spans="1:7">
      <c r="A5" s="11" t="s">
        <v>108</v>
      </c>
      <c r="B5" s="12">
        <v>3500000</v>
      </c>
      <c r="C5" s="12">
        <v>3600000</v>
      </c>
      <c r="D5" s="12">
        <v>4200000</v>
      </c>
      <c r="E5" s="12">
        <v>3300000</v>
      </c>
      <c r="F5" s="12">
        <v>4500000</v>
      </c>
      <c r="G5" s="12">
        <v>3000000</v>
      </c>
    </row>
  </sheetData>
  <mergeCells count="1">
    <mergeCell ref="A1:G1"/>
  </mergeCells>
  <phoneticPr fontId="6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销售业绩表</vt:lpstr>
      <vt:lpstr>按月统计</vt:lpstr>
      <vt:lpstr>按部门统计</vt:lpstr>
      <vt:lpstr>销售评估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</dc:creator>
  <cp:lastModifiedBy>Acer</cp:lastModifiedBy>
  <dcterms:created xsi:type="dcterms:W3CDTF">2005-09-06T01:23:29Z</dcterms:created>
  <dcterms:modified xsi:type="dcterms:W3CDTF">2024-11-18T11:44:35Z</dcterms:modified>
</cp:coreProperties>
</file>