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NUTC\office\9.24\excel_bz001\"/>
    </mc:Choice>
  </mc:AlternateContent>
  <xr:revisionPtr revIDLastSave="0" documentId="13_ncr:1_{6B352B3A-E22F-4862-9612-7920E3D8C392}" xr6:coauthVersionLast="47" xr6:coauthVersionMax="47" xr10:uidLastSave="{00000000-0000-0000-0000-000000000000}"/>
  <bookViews>
    <workbookView xWindow="1160" yWindow="1330" windowWidth="22140" windowHeight="11170" activeTab="2" xr2:uid="{00000000-000D-0000-FFFF-FFFF00000000}"/>
  </bookViews>
  <sheets>
    <sheet name="费用报销管理" sheetId="1" r:id="rId1"/>
    <sheet name="费用类别" sheetId="3" r:id="rId2"/>
    <sheet name="差旅成本分析报告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4" l="1"/>
  <c r="B5" i="4"/>
  <c r="B4" i="4"/>
  <c r="B3" i="4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3" i="1"/>
</calcChain>
</file>

<file path=xl/sharedStrings.xml><?xml version="1.0" encoding="utf-8"?>
<sst xmlns="http://schemas.openxmlformats.org/spreadsheetml/2006/main" count="1236" uniqueCount="166">
  <si>
    <t>日期</t>
    <phoneticPr fontId="1" type="noConversion"/>
  </si>
  <si>
    <t>活动地点</t>
    <phoneticPr fontId="1" type="noConversion"/>
  </si>
  <si>
    <t>费用类别</t>
    <phoneticPr fontId="1" type="noConversion"/>
  </si>
  <si>
    <t>是否加班</t>
    <phoneticPr fontId="1" type="noConversion"/>
  </si>
  <si>
    <t>出租车费</t>
  </si>
  <si>
    <t>餐饮费</t>
  </si>
  <si>
    <t>飞机票</t>
  </si>
  <si>
    <t>酒店住宿</t>
  </si>
  <si>
    <t>火车票</t>
  </si>
  <si>
    <t>高速道桥费</t>
  </si>
  <si>
    <t>报销人</t>
    <phoneticPr fontId="1" type="noConversion"/>
  </si>
  <si>
    <t>福建省厦门市思明区莲岳路118号中烟大厦1702室</t>
  </si>
  <si>
    <t>广东省深圳市南山区蛇口港湾大道2号</t>
  </si>
  <si>
    <t>上海市闵行区浦星路699号</t>
  </si>
  <si>
    <t>上海市浦东新区世纪大道100号上海环球金融中心56楼</t>
  </si>
  <si>
    <t>海南省海口市琼山区红城湖路22号</t>
  </si>
  <si>
    <t>云南省昆明市官渡区拓东路6号</t>
  </si>
  <si>
    <t>广东省深圳市龙岗区坂田</t>
  </si>
  <si>
    <t>江西省南昌市西湖区洪城路289号</t>
  </si>
  <si>
    <t>北京市海淀区东北旺西路8号</t>
  </si>
  <si>
    <t>北京市西城区西绒线胡同51号中国会</t>
  </si>
  <si>
    <t>贵州省贵阳市云岩区中山西路51号</t>
  </si>
  <si>
    <t>贵州省贵阳市中山西路51号</t>
  </si>
  <si>
    <t>辽宁省大连中山区长江路123号大连日航酒店4层清苑厅</t>
  </si>
  <si>
    <t>四川省成都市城市名人酒店</t>
  </si>
  <si>
    <t>山西省大同市南城墙永泰西门</t>
  </si>
  <si>
    <t>浙江省杭州市西湖区北山路78号香格里拉饭店东楼1栋555房</t>
  </si>
  <si>
    <t>浙江省杭州市西湖区紫金港路21号</t>
  </si>
  <si>
    <t>北京市西城区阜成门外大街29号</t>
  </si>
  <si>
    <t>福建省厦门市软件园二期观日路44号9楼</t>
  </si>
  <si>
    <t>广东省广州市天河区黄埔大道666号</t>
  </si>
  <si>
    <t>广东省广州市天河区林和西路1号广州国际贸易中心42层</t>
  </si>
  <si>
    <t>江苏省南京市白下区汉中路89号</t>
  </si>
  <si>
    <t>天津市和平区南京路189号</t>
  </si>
  <si>
    <t>山东省青岛市颐中皇冠假日酒店三层多功能厅</t>
  </si>
  <si>
    <t>广东省东莞市新城市商务中心区会展北路</t>
  </si>
  <si>
    <t>重庆市渝中区中山三路155号</t>
  </si>
  <si>
    <t>北京市利星行广场微软大厦206体验中心</t>
  </si>
  <si>
    <t>上海市延安东路100号联谊大厦20楼</t>
  </si>
  <si>
    <t>上海市天平宾馆6层</t>
  </si>
  <si>
    <t>山东省济南市经四小纬二路</t>
  </si>
  <si>
    <t>吉林省长春市东南湖大路1281号</t>
  </si>
  <si>
    <t>河北省廊坊市经济技术开发区华祥路66号</t>
  </si>
  <si>
    <t>广东省珠海市香洲人民东路121号</t>
  </si>
  <si>
    <t>广东省广州市天河区林和西路167号</t>
  </si>
  <si>
    <t>天津市河西区友谊北路银丰花园</t>
  </si>
  <si>
    <t>陕西省西安市南大街30号中大国际大厦605室</t>
  </si>
  <si>
    <t>北京市海淀区知春路113银网中心A座</t>
  </si>
  <si>
    <t>湖北省武汉市经济技术开发区东风大道10号</t>
  </si>
  <si>
    <t>江苏省扬州市汶河北路42号蓝天大厦</t>
  </si>
  <si>
    <t>四川省成都市人民南路一段86号城市之心27楼A座</t>
  </si>
  <si>
    <t>四川省绵阳市绵山路64号</t>
  </si>
  <si>
    <t>江苏省南京市汉中路2号金陵饭店</t>
  </si>
  <si>
    <t>重庆市渝州路68号</t>
  </si>
  <si>
    <t>广东省惠州市巽寮喜来登酒店</t>
  </si>
  <si>
    <t>福建省厦门市湖里区湖里高新科技园361度大厦</t>
  </si>
  <si>
    <t>北京市东城区朝阳门北大街1号</t>
  </si>
  <si>
    <t>上海市静安区华山路250号，上海希尔顿酒店</t>
  </si>
  <si>
    <t>安徽省合肥市蜀山经济开发区创业大道3号创业大道3号</t>
  </si>
  <si>
    <t>北京市海淀区永嘉北路6号</t>
  </si>
  <si>
    <t>河北省保定市朝阳南大街2266号</t>
  </si>
  <si>
    <t>天津市武清开发区新源道北18号</t>
  </si>
  <si>
    <t>浙江省苏州市阊胥路483号创元科技园金阊软件园5号楼5101室</t>
  </si>
  <si>
    <t>江西省南昌市高新区京东大道698号</t>
  </si>
  <si>
    <t>广东省佛山市顺德区容桂高新技术开发区建业中路13号</t>
  </si>
  <si>
    <t>辽宁省沈阳市和平区青年大街390号</t>
  </si>
  <si>
    <t>福建省福州市湖东路中山大厦，兴业银行</t>
  </si>
  <si>
    <t>大连市烟草专卖局（大连市五四路26号）</t>
  </si>
  <si>
    <t>杭州市滨江区南环路3758号</t>
  </si>
  <si>
    <t>北京市西城区宣武门西大街32号</t>
  </si>
  <si>
    <t>湖北省武汉市宝丰路6号香溢大酒店20楼</t>
  </si>
  <si>
    <t>河南省郑州金水区金水路115号</t>
  </si>
  <si>
    <t>重庆市北部新区高新园星光大道天王星A1座</t>
  </si>
  <si>
    <t>上海市浦东上丰路1111号</t>
  </si>
  <si>
    <t>北京市方恒假日酒店5号会议室</t>
  </si>
  <si>
    <t>浙江省嘉兴市南湖区亚中路1号</t>
  </si>
  <si>
    <t>上海市静安区海防路555号同乐坊11号楼3楼</t>
  </si>
  <si>
    <t>陕西省西安市曲江南路曲江文化大厦1903室</t>
  </si>
  <si>
    <t>广东省广州市珠江新城广东移动全球通大厦</t>
  </si>
  <si>
    <t>吉林省长春市青荫路435号</t>
  </si>
  <si>
    <t>广东省广州市机场路278号</t>
  </si>
  <si>
    <t>浙江省苏州市工业园区苏虹东路288号</t>
  </si>
  <si>
    <t>北京市国家会议中心</t>
  </si>
  <si>
    <t>北京市朝阳区光华路2号阳光100G座上海文广大夏7层</t>
  </si>
  <si>
    <t>北京市中关村微软MPR办公室</t>
  </si>
  <si>
    <t>上海市虹桥区喜来登太平洋大饭店四层地中海厅</t>
  </si>
  <si>
    <t>广东省深圳市嘉里建设广场2座12层体验中心</t>
  </si>
  <si>
    <t>上海市徐汇区虹桥路3号港汇中心二座10层10.072室</t>
  </si>
  <si>
    <t>广东省广州市越秀区白云路18号4楼405室</t>
  </si>
  <si>
    <t>浙江省杭州市大厦武林广场1号</t>
  </si>
  <si>
    <t>四川省成都市世纪城路936号</t>
  </si>
  <si>
    <t>山东省太仓市上海东路288号</t>
  </si>
  <si>
    <t>江苏省江阴市新桥镇陶新中路8号</t>
  </si>
  <si>
    <t>浙江省嘉兴市环城南路393号</t>
  </si>
  <si>
    <t>贵州省贵阳市云岩区安云路樱花巷20号</t>
  </si>
  <si>
    <t>浙江省苏州市干将西路1296号</t>
  </si>
  <si>
    <t>北京市香山饭店</t>
  </si>
  <si>
    <t>河南省郑州市金水区城东路289号</t>
  </si>
  <si>
    <t>山东省烟台市莱山区港城东大街299号</t>
  </si>
  <si>
    <t>云南省昆明市金鹰广场酒店</t>
  </si>
  <si>
    <t>上海市长宁区福泉北路33号</t>
  </si>
  <si>
    <t>上海市国际贵都大饭店</t>
  </si>
  <si>
    <t>山东省青岛市宁夏路288号青岛软件园3号楼501 微软青岛办事处</t>
  </si>
  <si>
    <t>甘肃省兰州市锦江阳光酒店东海厅</t>
  </si>
  <si>
    <t>北京市东城区和平里中街12号</t>
  </si>
  <si>
    <t>河南省郑州市金水东路与民生路</t>
  </si>
  <si>
    <t>上海市徐汇区港汇中心二座微软公司9楼</t>
  </si>
  <si>
    <t>地区</t>
    <phoneticPr fontId="1" type="noConversion"/>
  </si>
  <si>
    <t>孟天祥</t>
  </si>
  <si>
    <t>陈祥通</t>
  </si>
  <si>
    <t>王天宇</t>
  </si>
  <si>
    <t>方文成</t>
  </si>
  <si>
    <t>钱顺卓</t>
  </si>
  <si>
    <t>王崇江</t>
  </si>
  <si>
    <t>黎浩然</t>
  </si>
  <si>
    <t>刘露露</t>
  </si>
  <si>
    <t>徐志晨</t>
  </si>
  <si>
    <t>张哲宇</t>
  </si>
  <si>
    <t>王炫皓</t>
  </si>
  <si>
    <t>王海德</t>
  </si>
  <si>
    <t>谢丽秋</t>
  </si>
  <si>
    <t>关天胜</t>
  </si>
  <si>
    <t>刘长辉</t>
  </si>
  <si>
    <t>李晓梅</t>
  </si>
  <si>
    <t>王雅林</t>
  </si>
  <si>
    <t>边金双</t>
  </si>
  <si>
    <t>赵琳艳</t>
  </si>
  <si>
    <t>余雅丽</t>
  </si>
  <si>
    <t>方嘉康</t>
  </si>
  <si>
    <t>李雅洁</t>
  </si>
  <si>
    <t>邹佳楠</t>
  </si>
  <si>
    <t>王欣荣</t>
  </si>
  <si>
    <t>徐亚楠</t>
  </si>
  <si>
    <t>杨国强</t>
  </si>
  <si>
    <t>唐雅林</t>
  </si>
  <si>
    <t>BIC-001</t>
  </si>
  <si>
    <t>BIC-002</t>
  </si>
  <si>
    <t>BIC-003</t>
  </si>
  <si>
    <t>BIC-004</t>
  </si>
  <si>
    <t>BIC-005</t>
  </si>
  <si>
    <t>BIC-006</t>
  </si>
  <si>
    <t>BIC-007</t>
  </si>
  <si>
    <t>BIC-008</t>
  </si>
  <si>
    <t>BIC-009</t>
  </si>
  <si>
    <t>BIC-010</t>
  </si>
  <si>
    <t>燃油费</t>
  </si>
  <si>
    <t>停车费</t>
  </si>
  <si>
    <t>通讯补助</t>
  </si>
  <si>
    <t>其他</t>
  </si>
  <si>
    <t>费用类别对照表</t>
    <phoneticPr fontId="1" type="noConversion"/>
  </si>
  <si>
    <t>类别编号</t>
    <phoneticPr fontId="1" type="noConversion"/>
  </si>
  <si>
    <t>费用类别编号</t>
    <phoneticPr fontId="1" type="noConversion"/>
  </si>
  <si>
    <t>BIC-001</t>
    <phoneticPr fontId="1" type="noConversion"/>
  </si>
  <si>
    <t>差旅费用金额</t>
    <phoneticPr fontId="1" type="noConversion"/>
  </si>
  <si>
    <t>钱顺卓</t>
    <phoneticPr fontId="1" type="noConversion"/>
  </si>
  <si>
    <t>2013年钱顺卓报销的火车票总计金额为：</t>
    <phoneticPr fontId="1" type="noConversion"/>
  </si>
  <si>
    <t>2013年第二季度发生在北京市的差旅费用金额总计为：</t>
    <phoneticPr fontId="1" type="noConversion"/>
  </si>
  <si>
    <t>2013年差旅费用金额中，飞机票占所有报销费用的比例为（保留2位小数）</t>
    <phoneticPr fontId="1" type="noConversion"/>
  </si>
  <si>
    <t>2013年发生在周末（星期六和星期日）中的通讯补助总金额为：</t>
    <phoneticPr fontId="1" type="noConversion"/>
  </si>
  <si>
    <t>统计项目</t>
    <phoneticPr fontId="1" type="noConversion"/>
  </si>
  <si>
    <t>Contoso 公司差旅报销管理</t>
    <phoneticPr fontId="1" type="noConversion"/>
  </si>
  <si>
    <t>统计信息</t>
    <phoneticPr fontId="1" type="noConversion"/>
  </si>
  <si>
    <t>差旅成本分析报告</t>
    <phoneticPr fontId="1" type="noConversion"/>
  </si>
  <si>
    <t>河北省石河子市石河子信息办公室</t>
  </si>
  <si>
    <t>山西省银川市兴庆区北京东路477号柏悦酒店6楼中华厅</t>
  </si>
  <si>
    <t>宁夏省回族自治区银川市兴庆区北京东路477号柏悦酒店6楼中华厅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</si>
</sst>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F800]dddd\,\ mmmm\ dd\,\ yyyy"/>
    <numFmt numFmtId="177" formatCode="_ [$¥-804]* #,##0.00_ ;_ [$¥-804]* \-#,##0.00_ ;_ [$¥-804]* &quot;-&quot;??_ ;_ @_ "/>
    <numFmt numFmtId="178" formatCode="[DBNum2][$-804]General"/>
    <numFmt numFmtId="179" formatCode="0_);[Red]\(0\)"/>
    <numFmt numFmtId="182" formatCode="yyyy&quot;年&quot;m&quot;月&quot;d&quot;日&quot;aaaa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微软雅黑"/>
      <family val="2"/>
      <charset val="134"/>
    </font>
    <font>
      <sz val="10"/>
      <color theme="1"/>
      <name val="Arial Unicode MS"/>
      <family val="2"/>
      <charset val="134"/>
    </font>
    <font>
      <sz val="10"/>
      <color theme="0"/>
      <name val="宋体"/>
      <family val="3"/>
      <charset val="134"/>
      <scheme val="minor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b/>
      <sz val="10"/>
      <color theme="0"/>
      <name val="Arial Unicode MS"/>
      <family val="2"/>
      <charset val="134"/>
    </font>
    <font>
      <b/>
      <sz val="11"/>
      <color theme="0"/>
      <name val="Arial Unicode MS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178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76" fontId="2" fillId="0" borderId="0" xfId="0" applyNumberFormat="1" applyFont="1" applyAlignment="1">
      <alignment horizontal="center" vertical="center"/>
    </xf>
    <xf numFmtId="177" fontId="6" fillId="7" borderId="1" xfId="0" applyNumberFormat="1" applyFont="1" applyFill="1" applyBorder="1">
      <alignment vertical="center"/>
    </xf>
    <xf numFmtId="176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>
      <alignment vertical="center"/>
    </xf>
    <xf numFmtId="0" fontId="4" fillId="3" borderId="4" xfId="0" applyFont="1" applyFill="1" applyBorder="1" applyAlignment="1">
      <alignment horizontal="left" vertical="center"/>
    </xf>
    <xf numFmtId="177" fontId="4" fillId="3" borderId="4" xfId="0" applyNumberFormat="1" applyFont="1" applyFill="1" applyBorder="1">
      <alignment vertical="center"/>
    </xf>
    <xf numFmtId="179" fontId="4" fillId="3" borderId="4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>
      <alignment vertical="center"/>
    </xf>
    <xf numFmtId="177" fontId="4" fillId="4" borderId="1" xfId="0" applyNumberFormat="1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>
      <alignment vertical="center"/>
    </xf>
    <xf numFmtId="177" fontId="4" fillId="3" borderId="1" xfId="0" applyNumberFormat="1" applyFont="1" applyFill="1" applyBorder="1">
      <alignment vertical="center"/>
    </xf>
    <xf numFmtId="0" fontId="9" fillId="5" borderId="0" xfId="0" applyFont="1" applyFill="1">
      <alignment vertical="center"/>
    </xf>
    <xf numFmtId="0" fontId="9" fillId="5" borderId="2" xfId="0" applyFont="1" applyFill="1" applyBorder="1">
      <alignment vertical="center"/>
    </xf>
    <xf numFmtId="0" fontId="6" fillId="6" borderId="3" xfId="0" applyFont="1" applyFill="1" applyBorder="1">
      <alignment vertical="center"/>
    </xf>
    <xf numFmtId="177" fontId="6" fillId="6" borderId="4" xfId="0" applyNumberFormat="1" applyFont="1" applyFill="1" applyBorder="1">
      <alignment vertical="center"/>
    </xf>
    <xf numFmtId="0" fontId="6" fillId="7" borderId="5" xfId="0" applyFont="1" applyFill="1" applyBorder="1">
      <alignment vertical="center"/>
    </xf>
    <xf numFmtId="0" fontId="6" fillId="6" borderId="5" xfId="0" applyFont="1" applyFill="1" applyBorder="1">
      <alignment vertical="center"/>
    </xf>
    <xf numFmtId="10" fontId="6" fillId="6" borderId="1" xfId="0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82" fontId="8" fillId="2" borderId="0" xfId="0" applyNumberFormat="1" applyFont="1" applyFill="1" applyAlignment="1">
      <alignment horizontal="center" vertical="center"/>
    </xf>
    <xf numFmtId="182" fontId="4" fillId="3" borderId="3" xfId="0" applyNumberFormat="1" applyFont="1" applyFill="1" applyBorder="1" applyAlignment="1">
      <alignment horizontal="center" vertical="center"/>
    </xf>
    <xf numFmtId="182" fontId="4" fillId="4" borderId="5" xfId="0" applyNumberFormat="1" applyFont="1" applyFill="1" applyBorder="1" applyAlignment="1">
      <alignment horizontal="center" vertical="center"/>
    </xf>
    <xf numFmtId="182" fontId="4" fillId="3" borderId="5" xfId="0" applyNumberFormat="1" applyFont="1" applyFill="1" applyBorder="1" applyAlignment="1">
      <alignment horizontal="center" vertical="center"/>
    </xf>
    <xf numFmtId="182" fontId="2" fillId="0" borderId="0" xfId="0" applyNumberFormat="1" applyFont="1">
      <alignment vertical="center"/>
    </xf>
  </cellXfs>
  <cellStyles count="1">
    <cellStyle name="常规" xfId="0" builtinId="0"/>
  </cellStyles>
  <dxfs count="4"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表4" displayName="表4" ref="A2:B12" totalsRowShown="0" headerRowDxfId="3" dataDxfId="2">
  <sortState xmlns:xlrd2="http://schemas.microsoft.com/office/spreadsheetml/2017/richdata2" ref="A3:B12">
    <sortCondition ref="B3"/>
  </sortState>
  <tableColumns count="2">
    <tableColumn id="1" xr3:uid="{00000000-0010-0000-0000-000001000000}" name="类别编号" dataDxfId="1"/>
    <tableColumn id="2" xr3:uid="{00000000-0010-0000-0000-000002000000}" name="费用类别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3"/>
  <sheetViews>
    <sheetView topLeftCell="A318" zoomScale="115" zoomScaleNormal="115" workbookViewId="0">
      <selection activeCell="F10" sqref="F10"/>
    </sheetView>
  </sheetViews>
  <sheetFormatPr defaultColWidth="9" defaultRowHeight="13"/>
  <cols>
    <col min="1" max="1" width="19.90625" style="35" customWidth="1"/>
    <col min="2" max="2" width="16.26953125" style="7" customWidth="1"/>
    <col min="3" max="3" width="51.08984375" style="2" bestFit="1" customWidth="1"/>
    <col min="4" max="5" width="13.6328125" style="2" customWidth="1"/>
    <col min="6" max="6" width="19.90625" style="2" bestFit="1" customWidth="1"/>
    <col min="7" max="8" width="15.6328125" style="2" customWidth="1"/>
    <col min="9" max="9" width="6.6328125" style="2" customWidth="1"/>
    <col min="10" max="10" width="13.08984375" style="2" bestFit="1" customWidth="1"/>
    <col min="11" max="11" width="16" style="2" bestFit="1" customWidth="1"/>
    <col min="12" max="16384" width="9" style="2"/>
  </cols>
  <sheetData>
    <row r="1" spans="1:11" ht="36.75" customHeight="1">
      <c r="A1" s="29" t="s">
        <v>160</v>
      </c>
      <c r="B1" s="29"/>
      <c r="C1" s="29"/>
      <c r="D1" s="29"/>
      <c r="E1" s="29"/>
      <c r="F1" s="29"/>
      <c r="G1" s="29"/>
      <c r="H1" s="29"/>
      <c r="J1" s="5"/>
    </row>
    <row r="2" spans="1:11" ht="23.25" customHeight="1" thickBot="1">
      <c r="A2" s="31" t="s">
        <v>0</v>
      </c>
      <c r="B2" s="9" t="s">
        <v>10</v>
      </c>
      <c r="C2" s="10" t="s">
        <v>1</v>
      </c>
      <c r="D2" s="10" t="s">
        <v>107</v>
      </c>
      <c r="E2" s="10" t="s">
        <v>151</v>
      </c>
      <c r="F2" s="10" t="s">
        <v>2</v>
      </c>
      <c r="G2" s="10" t="s">
        <v>153</v>
      </c>
      <c r="H2" s="10" t="s">
        <v>3</v>
      </c>
    </row>
    <row r="3" spans="1:11" ht="14" thickTop="1" thickBot="1">
      <c r="A3" s="32">
        <v>41294</v>
      </c>
      <c r="B3" s="11" t="s">
        <v>108</v>
      </c>
      <c r="C3" s="12" t="s">
        <v>11</v>
      </c>
      <c r="D3" s="12" t="str">
        <f>LEFT(C3,3)</f>
        <v>福建省</v>
      </c>
      <c r="E3" s="12" t="s">
        <v>152</v>
      </c>
      <c r="F3" s="13" t="str">
        <f>VLOOKUP(E3,表4[#All],2,FALSE)</f>
        <v>飞机票</v>
      </c>
      <c r="G3" s="14">
        <v>120</v>
      </c>
      <c r="H3" s="15" t="str">
        <f>IF(OR(WEEKDAY(A3)=1,WEEKDAY(A3)=7),"是","否")</f>
        <v>是</v>
      </c>
    </row>
    <row r="4" spans="1:11" ht="14" thickTop="1" thickBot="1">
      <c r="A4" s="33">
        <v>41295</v>
      </c>
      <c r="B4" s="16" t="s">
        <v>109</v>
      </c>
      <c r="C4" s="17" t="s">
        <v>12</v>
      </c>
      <c r="D4" s="12" t="str">
        <f t="shared" ref="D4:D67" si="0">LEFT(C4,3)</f>
        <v>广东省</v>
      </c>
      <c r="E4" s="17" t="s">
        <v>136</v>
      </c>
      <c r="F4" s="13" t="str">
        <f>VLOOKUP(E4,表4[#All],2,FALSE)</f>
        <v>酒店住宿</v>
      </c>
      <c r="G4" s="18">
        <v>200</v>
      </c>
      <c r="H4" s="15" t="str">
        <f t="shared" ref="H4:H67" si="1">IF(OR(WEEKDAY(A4)=1,WEEKDAY(A4)=7),"是","否")</f>
        <v>否</v>
      </c>
    </row>
    <row r="5" spans="1:11" ht="14" thickTop="1" thickBot="1">
      <c r="A5" s="34">
        <v>41296</v>
      </c>
      <c r="B5" s="19" t="s">
        <v>110</v>
      </c>
      <c r="C5" s="20" t="s">
        <v>13</v>
      </c>
      <c r="D5" s="12" t="str">
        <f t="shared" si="0"/>
        <v>上海市</v>
      </c>
      <c r="E5" s="20" t="s">
        <v>137</v>
      </c>
      <c r="F5" s="13" t="str">
        <f>VLOOKUP(E5,表4[#All],2,FALSE)</f>
        <v>餐饮费</v>
      </c>
      <c r="G5" s="21">
        <v>3000</v>
      </c>
      <c r="H5" s="15" t="str">
        <f t="shared" si="1"/>
        <v>否</v>
      </c>
    </row>
    <row r="6" spans="1:11" ht="14" thickTop="1" thickBot="1">
      <c r="A6" s="33">
        <v>41297</v>
      </c>
      <c r="B6" s="16" t="s">
        <v>111</v>
      </c>
      <c r="C6" s="17" t="s">
        <v>14</v>
      </c>
      <c r="D6" s="12" t="str">
        <f t="shared" si="0"/>
        <v>上海市</v>
      </c>
      <c r="E6" s="17" t="s">
        <v>138</v>
      </c>
      <c r="F6" s="13" t="str">
        <f>VLOOKUP(E6,表4[#All],2,FALSE)</f>
        <v>出租车费</v>
      </c>
      <c r="G6" s="18">
        <v>300</v>
      </c>
      <c r="H6" s="15" t="str">
        <f t="shared" si="1"/>
        <v>否</v>
      </c>
    </row>
    <row r="7" spans="1:11" ht="14" thickTop="1" thickBot="1">
      <c r="A7" s="34">
        <v>41298</v>
      </c>
      <c r="B7" s="19" t="s">
        <v>154</v>
      </c>
      <c r="C7" s="20" t="s">
        <v>15</v>
      </c>
      <c r="D7" s="12" t="str">
        <f t="shared" si="0"/>
        <v>海南省</v>
      </c>
      <c r="E7" s="20" t="s">
        <v>139</v>
      </c>
      <c r="F7" s="13" t="str">
        <f>VLOOKUP(E7,表4[#All],2,FALSE)</f>
        <v>火车票</v>
      </c>
      <c r="G7" s="21">
        <v>100</v>
      </c>
      <c r="H7" s="15" t="str">
        <f t="shared" si="1"/>
        <v>否</v>
      </c>
    </row>
    <row r="8" spans="1:11" ht="14" thickTop="1" thickBot="1">
      <c r="A8" s="33">
        <v>41299</v>
      </c>
      <c r="B8" s="16" t="s">
        <v>113</v>
      </c>
      <c r="C8" s="17" t="s">
        <v>16</v>
      </c>
      <c r="D8" s="12" t="str">
        <f t="shared" si="0"/>
        <v>云南省</v>
      </c>
      <c r="E8" s="17" t="s">
        <v>140</v>
      </c>
      <c r="F8" s="13" t="str">
        <f>VLOOKUP(E8,表4[#All],2,FALSE)</f>
        <v>高速道桥费</v>
      </c>
      <c r="G8" s="18">
        <v>2500</v>
      </c>
      <c r="H8" s="15" t="str">
        <f t="shared" si="1"/>
        <v>否</v>
      </c>
    </row>
    <row r="9" spans="1:11" ht="14" thickTop="1" thickBot="1">
      <c r="A9" s="34">
        <v>41300</v>
      </c>
      <c r="B9" s="19" t="s">
        <v>114</v>
      </c>
      <c r="C9" s="20" t="s">
        <v>17</v>
      </c>
      <c r="D9" s="12" t="str">
        <f t="shared" si="0"/>
        <v>广东省</v>
      </c>
      <c r="E9" s="20" t="s">
        <v>141</v>
      </c>
      <c r="F9" s="13" t="str">
        <f>VLOOKUP(E9,表4[#All],2,FALSE)</f>
        <v>燃油费</v>
      </c>
      <c r="G9" s="21">
        <v>140</v>
      </c>
      <c r="H9" s="15" t="str">
        <f t="shared" si="1"/>
        <v>是</v>
      </c>
    </row>
    <row r="10" spans="1:11" ht="14.25" customHeight="1" thickTop="1" thickBot="1">
      <c r="A10" s="33">
        <v>41301</v>
      </c>
      <c r="B10" s="16" t="s">
        <v>115</v>
      </c>
      <c r="C10" s="17" t="s">
        <v>18</v>
      </c>
      <c r="D10" s="12" t="str">
        <f t="shared" si="0"/>
        <v>江西省</v>
      </c>
      <c r="E10" s="17" t="s">
        <v>139</v>
      </c>
      <c r="F10" s="13" t="str">
        <f>VLOOKUP(E10,表4[#All],2,FALSE)</f>
        <v>火车票</v>
      </c>
      <c r="G10" s="18">
        <v>200</v>
      </c>
      <c r="H10" s="15" t="str">
        <f t="shared" si="1"/>
        <v>是</v>
      </c>
    </row>
    <row r="11" spans="1:11" ht="14" thickTop="1" thickBot="1">
      <c r="A11" s="34">
        <v>41302</v>
      </c>
      <c r="B11" s="19" t="s">
        <v>109</v>
      </c>
      <c r="C11" s="20" t="s">
        <v>19</v>
      </c>
      <c r="D11" s="12" t="str">
        <f t="shared" si="0"/>
        <v>北京市</v>
      </c>
      <c r="E11" s="20" t="s">
        <v>140</v>
      </c>
      <c r="F11" s="13" t="str">
        <f>VLOOKUP(E11,表4[#All],2,FALSE)</f>
        <v>高速道桥费</v>
      </c>
      <c r="G11" s="21">
        <v>345</v>
      </c>
      <c r="H11" s="15" t="str">
        <f t="shared" si="1"/>
        <v>否</v>
      </c>
      <c r="K11" s="4"/>
    </row>
    <row r="12" spans="1:11" ht="14" thickTop="1" thickBot="1">
      <c r="A12" s="33">
        <v>41303</v>
      </c>
      <c r="B12" s="16" t="s">
        <v>116</v>
      </c>
      <c r="C12" s="17" t="s">
        <v>20</v>
      </c>
      <c r="D12" s="12" t="str">
        <f t="shared" si="0"/>
        <v>北京市</v>
      </c>
      <c r="E12" s="17" t="s">
        <v>141</v>
      </c>
      <c r="F12" s="13" t="str">
        <f>VLOOKUP(E12,表4[#All],2,FALSE)</f>
        <v>燃油费</v>
      </c>
      <c r="G12" s="18">
        <v>22</v>
      </c>
      <c r="H12" s="15" t="str">
        <f t="shared" si="1"/>
        <v>否</v>
      </c>
    </row>
    <row r="13" spans="1:11" ht="14" thickTop="1" thickBot="1">
      <c r="A13" s="34">
        <v>41304</v>
      </c>
      <c r="B13" s="19" t="s">
        <v>117</v>
      </c>
      <c r="C13" s="20" t="s">
        <v>21</v>
      </c>
      <c r="D13" s="12" t="str">
        <f t="shared" si="0"/>
        <v>贵州省</v>
      </c>
      <c r="E13" s="20" t="s">
        <v>142</v>
      </c>
      <c r="F13" s="13" t="str">
        <f>VLOOKUP(E13,表4[#All],2,FALSE)</f>
        <v>停车费</v>
      </c>
      <c r="G13" s="21">
        <v>246</v>
      </c>
      <c r="H13" s="15" t="str">
        <f t="shared" si="1"/>
        <v>否</v>
      </c>
    </row>
    <row r="14" spans="1:11" ht="14" thickTop="1" thickBot="1">
      <c r="A14" s="33">
        <v>41305</v>
      </c>
      <c r="B14" s="16" t="s">
        <v>118</v>
      </c>
      <c r="C14" s="17" t="s">
        <v>22</v>
      </c>
      <c r="D14" s="12" t="str">
        <f t="shared" si="0"/>
        <v>贵州省</v>
      </c>
      <c r="E14" s="17" t="s">
        <v>143</v>
      </c>
      <c r="F14" s="13" t="str">
        <f>VLOOKUP(E14,表4[#All],2,FALSE)</f>
        <v>通讯补助</v>
      </c>
      <c r="G14" s="18">
        <v>388</v>
      </c>
      <c r="H14" s="15" t="str">
        <f t="shared" si="1"/>
        <v>否</v>
      </c>
      <c r="J14" s="1"/>
    </row>
    <row r="15" spans="1:11" ht="14" thickTop="1" thickBot="1">
      <c r="A15" s="34">
        <v>41306</v>
      </c>
      <c r="B15" s="19" t="s">
        <v>119</v>
      </c>
      <c r="C15" s="20" t="s">
        <v>23</v>
      </c>
      <c r="D15" s="12" t="str">
        <f t="shared" si="0"/>
        <v>辽宁省</v>
      </c>
      <c r="E15" s="20" t="s">
        <v>144</v>
      </c>
      <c r="F15" s="13" t="str">
        <f>VLOOKUP(E15,表4[#All],2,FALSE)</f>
        <v>其他</v>
      </c>
      <c r="G15" s="21">
        <v>29</v>
      </c>
      <c r="H15" s="15" t="str">
        <f t="shared" si="1"/>
        <v>否</v>
      </c>
      <c r="J15" s="1"/>
    </row>
    <row r="16" spans="1:11" ht="14" thickTop="1" thickBot="1">
      <c r="A16" s="33">
        <v>41307</v>
      </c>
      <c r="B16" s="16" t="s">
        <v>120</v>
      </c>
      <c r="C16" s="17" t="s">
        <v>24</v>
      </c>
      <c r="D16" s="12" t="str">
        <f t="shared" si="0"/>
        <v>四川省</v>
      </c>
      <c r="E16" s="17" t="s">
        <v>137</v>
      </c>
      <c r="F16" s="13" t="str">
        <f>VLOOKUP(E16,表4[#All],2,FALSE)</f>
        <v>餐饮费</v>
      </c>
      <c r="G16" s="18">
        <v>500</v>
      </c>
      <c r="H16" s="15" t="str">
        <f t="shared" si="1"/>
        <v>是</v>
      </c>
      <c r="J16" s="1"/>
    </row>
    <row r="17" spans="1:10" ht="14" thickTop="1" thickBot="1">
      <c r="A17" s="34">
        <v>41308</v>
      </c>
      <c r="B17" s="19" t="s">
        <v>113</v>
      </c>
      <c r="C17" s="20" t="s">
        <v>25</v>
      </c>
      <c r="D17" s="12" t="str">
        <f t="shared" si="0"/>
        <v>山西省</v>
      </c>
      <c r="E17" s="20" t="s">
        <v>138</v>
      </c>
      <c r="F17" s="13" t="str">
        <f>VLOOKUP(E17,表4[#All],2,FALSE)</f>
        <v>出租车费</v>
      </c>
      <c r="G17" s="21">
        <v>458.7</v>
      </c>
      <c r="H17" s="15" t="str">
        <f t="shared" si="1"/>
        <v>是</v>
      </c>
      <c r="J17" s="1"/>
    </row>
    <row r="18" spans="1:10" ht="14" thickTop="1" thickBot="1">
      <c r="A18" s="33">
        <v>41309</v>
      </c>
      <c r="B18" s="16" t="s">
        <v>121</v>
      </c>
      <c r="C18" s="17" t="s">
        <v>26</v>
      </c>
      <c r="D18" s="12" t="str">
        <f t="shared" si="0"/>
        <v>浙江省</v>
      </c>
      <c r="E18" s="17" t="s">
        <v>139</v>
      </c>
      <c r="F18" s="13" t="str">
        <f>VLOOKUP(E18,表4[#All],2,FALSE)</f>
        <v>火车票</v>
      </c>
      <c r="G18" s="18">
        <v>532.6</v>
      </c>
      <c r="H18" s="15" t="str">
        <f t="shared" si="1"/>
        <v>否</v>
      </c>
      <c r="J18" s="1"/>
    </row>
    <row r="19" spans="1:10" ht="14" thickTop="1" thickBot="1">
      <c r="A19" s="34">
        <v>41310</v>
      </c>
      <c r="B19" s="19" t="s">
        <v>134</v>
      </c>
      <c r="C19" s="20" t="s">
        <v>27</v>
      </c>
      <c r="D19" s="12" t="str">
        <f t="shared" si="0"/>
        <v>浙江省</v>
      </c>
      <c r="E19" s="20" t="s">
        <v>140</v>
      </c>
      <c r="F19" s="13" t="str">
        <f>VLOOKUP(E19,表4[#All],2,FALSE)</f>
        <v>高速道桥费</v>
      </c>
      <c r="G19" s="21">
        <v>606.5</v>
      </c>
      <c r="H19" s="15" t="str">
        <f t="shared" si="1"/>
        <v>否</v>
      </c>
      <c r="J19" s="1"/>
    </row>
    <row r="20" spans="1:10" ht="14" thickTop="1" thickBot="1">
      <c r="A20" s="33">
        <v>41311</v>
      </c>
      <c r="B20" s="16" t="s">
        <v>112</v>
      </c>
      <c r="C20" s="17" t="s">
        <v>28</v>
      </c>
      <c r="D20" s="12" t="str">
        <f t="shared" si="0"/>
        <v>北京市</v>
      </c>
      <c r="E20" s="17" t="s">
        <v>141</v>
      </c>
      <c r="F20" s="13" t="str">
        <f>VLOOKUP(E20,表4[#All],2,FALSE)</f>
        <v>燃油费</v>
      </c>
      <c r="G20" s="18">
        <v>680.4</v>
      </c>
      <c r="H20" s="15" t="str">
        <f t="shared" si="1"/>
        <v>否</v>
      </c>
      <c r="J20" s="1"/>
    </row>
    <row r="21" spans="1:10" ht="14" thickTop="1" thickBot="1">
      <c r="A21" s="34">
        <v>41312</v>
      </c>
      <c r="B21" s="19" t="s">
        <v>122</v>
      </c>
      <c r="C21" s="20" t="s">
        <v>29</v>
      </c>
      <c r="D21" s="12" t="str">
        <f t="shared" si="0"/>
        <v>福建省</v>
      </c>
      <c r="E21" s="20" t="s">
        <v>139</v>
      </c>
      <c r="F21" s="13" t="str">
        <f>VLOOKUP(E21,表4[#All],2,FALSE)</f>
        <v>火车票</v>
      </c>
      <c r="G21" s="21">
        <v>754.3</v>
      </c>
      <c r="H21" s="15" t="str">
        <f t="shared" si="1"/>
        <v>否</v>
      </c>
      <c r="J21" s="1"/>
    </row>
    <row r="22" spans="1:10" ht="14" thickTop="1" thickBot="1">
      <c r="A22" s="33">
        <v>41313</v>
      </c>
      <c r="B22" s="16" t="s">
        <v>123</v>
      </c>
      <c r="C22" s="17" t="s">
        <v>30</v>
      </c>
      <c r="D22" s="12" t="str">
        <f t="shared" si="0"/>
        <v>广东省</v>
      </c>
      <c r="E22" s="17" t="s">
        <v>140</v>
      </c>
      <c r="F22" s="13" t="str">
        <f>VLOOKUP(E22,表4[#All],2,FALSE)</f>
        <v>高速道桥费</v>
      </c>
      <c r="G22" s="18">
        <v>828.2</v>
      </c>
      <c r="H22" s="15" t="str">
        <f t="shared" si="1"/>
        <v>否</v>
      </c>
      <c r="J22" s="1"/>
    </row>
    <row r="23" spans="1:10" ht="14" thickTop="1" thickBot="1">
      <c r="A23" s="34">
        <v>41314</v>
      </c>
      <c r="B23" s="19" t="s">
        <v>111</v>
      </c>
      <c r="C23" s="20" t="s">
        <v>31</v>
      </c>
      <c r="D23" s="12" t="str">
        <f t="shared" si="0"/>
        <v>广东省</v>
      </c>
      <c r="E23" s="20" t="s">
        <v>141</v>
      </c>
      <c r="F23" s="13" t="str">
        <f>VLOOKUP(E23,表4[#All],2,FALSE)</f>
        <v>燃油费</v>
      </c>
      <c r="G23" s="21">
        <v>902.1</v>
      </c>
      <c r="H23" s="15" t="str">
        <f t="shared" si="1"/>
        <v>是</v>
      </c>
      <c r="J23" s="1"/>
    </row>
    <row r="24" spans="1:10" ht="14" thickTop="1" thickBot="1">
      <c r="A24" s="33">
        <v>41315</v>
      </c>
      <c r="B24" s="16" t="s">
        <v>124</v>
      </c>
      <c r="C24" s="17" t="s">
        <v>32</v>
      </c>
      <c r="D24" s="12" t="str">
        <f t="shared" si="0"/>
        <v>江苏省</v>
      </c>
      <c r="E24" s="17" t="s">
        <v>142</v>
      </c>
      <c r="F24" s="13" t="str">
        <f>VLOOKUP(E24,表4[#All],2,FALSE)</f>
        <v>停车费</v>
      </c>
      <c r="G24" s="18">
        <v>976</v>
      </c>
      <c r="H24" s="15" t="str">
        <f t="shared" si="1"/>
        <v>是</v>
      </c>
      <c r="J24" s="1"/>
    </row>
    <row r="25" spans="1:10" ht="14" thickTop="1" thickBot="1">
      <c r="A25" s="34">
        <v>41316</v>
      </c>
      <c r="B25" s="19" t="s">
        <v>120</v>
      </c>
      <c r="C25" s="20" t="s">
        <v>33</v>
      </c>
      <c r="D25" s="12" t="str">
        <f t="shared" si="0"/>
        <v>天津市</v>
      </c>
      <c r="E25" s="20" t="s">
        <v>143</v>
      </c>
      <c r="F25" s="13" t="str">
        <f>VLOOKUP(E25,表4[#All],2,FALSE)</f>
        <v>通讯补助</v>
      </c>
      <c r="G25" s="21">
        <v>1049.9000000000001</v>
      </c>
      <c r="H25" s="15" t="str">
        <f t="shared" si="1"/>
        <v>否</v>
      </c>
      <c r="J25" s="1"/>
    </row>
    <row r="26" spans="1:10" ht="14" thickTop="1" thickBot="1">
      <c r="A26" s="33">
        <v>41317</v>
      </c>
      <c r="B26" s="16" t="s">
        <v>113</v>
      </c>
      <c r="C26" s="17" t="s">
        <v>34</v>
      </c>
      <c r="D26" s="12" t="str">
        <f t="shared" si="0"/>
        <v>山东省</v>
      </c>
      <c r="E26" s="17" t="s">
        <v>140</v>
      </c>
      <c r="F26" s="13" t="str">
        <f>VLOOKUP(E26,表4[#All],2,FALSE)</f>
        <v>高速道桥费</v>
      </c>
      <c r="G26" s="18">
        <v>1123.8</v>
      </c>
      <c r="H26" s="15" t="str">
        <f t="shared" si="1"/>
        <v>否</v>
      </c>
      <c r="J26" s="1"/>
    </row>
    <row r="27" spans="1:10" ht="14" thickTop="1" thickBot="1">
      <c r="A27" s="34">
        <v>41318</v>
      </c>
      <c r="B27" s="19" t="s">
        <v>134</v>
      </c>
      <c r="C27" s="20" t="s">
        <v>35</v>
      </c>
      <c r="D27" s="12" t="str">
        <f t="shared" si="0"/>
        <v>广东省</v>
      </c>
      <c r="E27" s="20" t="s">
        <v>141</v>
      </c>
      <c r="F27" s="13" t="str">
        <f>VLOOKUP(E27,表4[#All],2,FALSE)</f>
        <v>燃油费</v>
      </c>
      <c r="G27" s="21">
        <v>1197.7</v>
      </c>
      <c r="H27" s="15" t="str">
        <f t="shared" si="1"/>
        <v>否</v>
      </c>
      <c r="J27" s="1"/>
    </row>
    <row r="28" spans="1:10" ht="14" thickTop="1" thickBot="1">
      <c r="A28" s="33">
        <v>41319</v>
      </c>
      <c r="B28" s="16" t="s">
        <v>112</v>
      </c>
      <c r="C28" s="17" t="s">
        <v>163</v>
      </c>
      <c r="D28" s="12" t="str">
        <f t="shared" si="0"/>
        <v>河北省</v>
      </c>
      <c r="E28" s="17" t="s">
        <v>139</v>
      </c>
      <c r="F28" s="13" t="str">
        <f>VLOOKUP(E28,表4[#All],2,FALSE)</f>
        <v>火车票</v>
      </c>
      <c r="G28" s="18">
        <v>1271.5999999999999</v>
      </c>
      <c r="H28" s="15" t="str">
        <f t="shared" si="1"/>
        <v>否</v>
      </c>
      <c r="J28" s="1"/>
    </row>
    <row r="29" spans="1:10" ht="14" thickTop="1" thickBot="1">
      <c r="A29" s="34">
        <v>41320</v>
      </c>
      <c r="B29" s="19" t="s">
        <v>115</v>
      </c>
      <c r="C29" s="20" t="s">
        <v>36</v>
      </c>
      <c r="D29" s="12" t="str">
        <f t="shared" si="0"/>
        <v>重庆市</v>
      </c>
      <c r="E29" s="20" t="s">
        <v>140</v>
      </c>
      <c r="F29" s="13" t="str">
        <f>VLOOKUP(E29,表4[#All],2,FALSE)</f>
        <v>高速道桥费</v>
      </c>
      <c r="G29" s="21">
        <v>120</v>
      </c>
      <c r="H29" s="15" t="str">
        <f t="shared" si="1"/>
        <v>否</v>
      </c>
      <c r="J29" s="1"/>
    </row>
    <row r="30" spans="1:10" ht="14" thickTop="1" thickBot="1">
      <c r="A30" s="33">
        <v>41321</v>
      </c>
      <c r="B30" s="16" t="s">
        <v>117</v>
      </c>
      <c r="C30" s="17" t="s">
        <v>37</v>
      </c>
      <c r="D30" s="12" t="str">
        <f t="shared" si="0"/>
        <v>北京市</v>
      </c>
      <c r="E30" s="17" t="s">
        <v>141</v>
      </c>
      <c r="F30" s="13" t="str">
        <f>VLOOKUP(E30,表4[#All],2,FALSE)</f>
        <v>燃油费</v>
      </c>
      <c r="G30" s="18">
        <v>200</v>
      </c>
      <c r="H30" s="15" t="str">
        <f t="shared" si="1"/>
        <v>是</v>
      </c>
      <c r="J30" s="1"/>
    </row>
    <row r="31" spans="1:10" ht="14" thickTop="1" thickBot="1">
      <c r="A31" s="34">
        <v>41322</v>
      </c>
      <c r="B31" s="19" t="s">
        <v>125</v>
      </c>
      <c r="C31" s="20" t="s">
        <v>38</v>
      </c>
      <c r="D31" s="12" t="str">
        <f t="shared" si="0"/>
        <v>上海市</v>
      </c>
      <c r="E31" s="20" t="s">
        <v>142</v>
      </c>
      <c r="F31" s="13" t="str">
        <f>VLOOKUP(E31,表4[#All],2,FALSE)</f>
        <v>停车费</v>
      </c>
      <c r="G31" s="21">
        <v>3000</v>
      </c>
      <c r="H31" s="15" t="str">
        <f t="shared" si="1"/>
        <v>是</v>
      </c>
      <c r="J31" s="1"/>
    </row>
    <row r="32" spans="1:10" ht="14" thickTop="1" thickBot="1">
      <c r="A32" s="33">
        <v>41323</v>
      </c>
      <c r="B32" s="16" t="s">
        <v>126</v>
      </c>
      <c r="C32" s="17" t="s">
        <v>39</v>
      </c>
      <c r="D32" s="12" t="str">
        <f t="shared" si="0"/>
        <v>上海市</v>
      </c>
      <c r="E32" s="17" t="s">
        <v>143</v>
      </c>
      <c r="F32" s="13" t="str">
        <f>VLOOKUP(E32,表4[#All],2,FALSE)</f>
        <v>通讯补助</v>
      </c>
      <c r="G32" s="18">
        <v>300</v>
      </c>
      <c r="H32" s="15" t="str">
        <f t="shared" si="1"/>
        <v>否</v>
      </c>
      <c r="J32" s="1"/>
    </row>
    <row r="33" spans="1:10" ht="14" thickTop="1" thickBot="1">
      <c r="A33" s="34">
        <v>41324</v>
      </c>
      <c r="B33" s="19" t="s">
        <v>109</v>
      </c>
      <c r="C33" s="20" t="s">
        <v>40</v>
      </c>
      <c r="D33" s="12" t="str">
        <f t="shared" si="0"/>
        <v>山东省</v>
      </c>
      <c r="E33" s="20" t="s">
        <v>144</v>
      </c>
      <c r="F33" s="13" t="str">
        <f>VLOOKUP(E33,表4[#All],2,FALSE)</f>
        <v>其他</v>
      </c>
      <c r="G33" s="21">
        <v>100</v>
      </c>
      <c r="H33" s="15" t="str">
        <f t="shared" si="1"/>
        <v>否</v>
      </c>
      <c r="J33" s="1"/>
    </row>
    <row r="34" spans="1:10" ht="14" thickTop="1" thickBot="1">
      <c r="A34" s="33">
        <v>41325</v>
      </c>
      <c r="B34" s="16" t="s">
        <v>127</v>
      </c>
      <c r="C34" s="17" t="s">
        <v>41</v>
      </c>
      <c r="D34" s="12" t="str">
        <f t="shared" si="0"/>
        <v>吉林省</v>
      </c>
      <c r="E34" s="17" t="s">
        <v>137</v>
      </c>
      <c r="F34" s="13" t="str">
        <f>VLOOKUP(E34,表4[#All],2,FALSE)</f>
        <v>餐饮费</v>
      </c>
      <c r="G34" s="18">
        <v>2500</v>
      </c>
      <c r="H34" s="15" t="str">
        <f t="shared" si="1"/>
        <v>否</v>
      </c>
      <c r="J34" s="1"/>
    </row>
    <row r="35" spans="1:10" ht="14" thickTop="1" thickBot="1">
      <c r="A35" s="34">
        <v>41326</v>
      </c>
      <c r="B35" s="19" t="s">
        <v>128</v>
      </c>
      <c r="C35" s="20" t="s">
        <v>42</v>
      </c>
      <c r="D35" s="12" t="str">
        <f t="shared" si="0"/>
        <v>河北省</v>
      </c>
      <c r="E35" s="20" t="s">
        <v>138</v>
      </c>
      <c r="F35" s="13" t="str">
        <f>VLOOKUP(E35,表4[#All],2,FALSE)</f>
        <v>出租车费</v>
      </c>
      <c r="G35" s="21">
        <v>140</v>
      </c>
      <c r="H35" s="15" t="str">
        <f t="shared" si="1"/>
        <v>否</v>
      </c>
      <c r="J35" s="1"/>
    </row>
    <row r="36" spans="1:10" ht="14" thickTop="1" thickBot="1">
      <c r="A36" s="33">
        <v>41327</v>
      </c>
      <c r="B36" s="16" t="s">
        <v>119</v>
      </c>
      <c r="C36" s="17" t="s">
        <v>43</v>
      </c>
      <c r="D36" s="12" t="str">
        <f t="shared" si="0"/>
        <v>广东省</v>
      </c>
      <c r="E36" s="17" t="s">
        <v>139</v>
      </c>
      <c r="F36" s="13" t="str">
        <f>VLOOKUP(E36,表4[#All],2,FALSE)</f>
        <v>火车票</v>
      </c>
      <c r="G36" s="18">
        <v>200</v>
      </c>
      <c r="H36" s="15" t="str">
        <f t="shared" si="1"/>
        <v>否</v>
      </c>
    </row>
    <row r="37" spans="1:10" ht="14" thickTop="1" thickBot="1">
      <c r="A37" s="34">
        <v>41328</v>
      </c>
      <c r="B37" s="19" t="s">
        <v>108</v>
      </c>
      <c r="C37" s="20" t="s">
        <v>44</v>
      </c>
      <c r="D37" s="12" t="str">
        <f t="shared" si="0"/>
        <v>广东省</v>
      </c>
      <c r="E37" s="20" t="s">
        <v>142</v>
      </c>
      <c r="F37" s="13" t="str">
        <f>VLOOKUP(E37,表4[#All],2,FALSE)</f>
        <v>停车费</v>
      </c>
      <c r="G37" s="21">
        <v>345</v>
      </c>
      <c r="H37" s="15" t="str">
        <f t="shared" si="1"/>
        <v>是</v>
      </c>
    </row>
    <row r="38" spans="1:10" ht="14" thickTop="1" thickBot="1">
      <c r="A38" s="33">
        <v>41329</v>
      </c>
      <c r="B38" s="16" t="s">
        <v>115</v>
      </c>
      <c r="C38" s="17" t="s">
        <v>45</v>
      </c>
      <c r="D38" s="12" t="str">
        <f t="shared" si="0"/>
        <v>天津市</v>
      </c>
      <c r="E38" s="17" t="s">
        <v>143</v>
      </c>
      <c r="F38" s="13" t="str">
        <f>VLOOKUP(E38,表4[#All],2,FALSE)</f>
        <v>通讯补助</v>
      </c>
      <c r="G38" s="18">
        <v>22</v>
      </c>
      <c r="H38" s="15" t="str">
        <f t="shared" si="1"/>
        <v>是</v>
      </c>
    </row>
    <row r="39" spans="1:10" ht="14" thickTop="1" thickBot="1">
      <c r="A39" s="34">
        <v>41330</v>
      </c>
      <c r="B39" s="19" t="s">
        <v>114</v>
      </c>
      <c r="C39" s="20" t="s">
        <v>46</v>
      </c>
      <c r="D39" s="12" t="str">
        <f t="shared" si="0"/>
        <v>陕西省</v>
      </c>
      <c r="E39" s="20" t="s">
        <v>144</v>
      </c>
      <c r="F39" s="13" t="str">
        <f>VLOOKUP(E39,表4[#All],2,FALSE)</f>
        <v>其他</v>
      </c>
      <c r="G39" s="21">
        <v>246</v>
      </c>
      <c r="H39" s="15" t="str">
        <f t="shared" si="1"/>
        <v>否</v>
      </c>
    </row>
    <row r="40" spans="1:10" ht="14" thickTop="1" thickBot="1">
      <c r="A40" s="33">
        <v>41331</v>
      </c>
      <c r="B40" s="16" t="s">
        <v>121</v>
      </c>
      <c r="C40" s="17" t="s">
        <v>47</v>
      </c>
      <c r="D40" s="12" t="str">
        <f t="shared" si="0"/>
        <v>北京市</v>
      </c>
      <c r="E40" s="17" t="s">
        <v>137</v>
      </c>
      <c r="F40" s="13" t="str">
        <f>VLOOKUP(E40,表4[#All],2,FALSE)</f>
        <v>餐饮费</v>
      </c>
      <c r="G40" s="18">
        <v>388</v>
      </c>
      <c r="H40" s="15" t="str">
        <f t="shared" si="1"/>
        <v>否</v>
      </c>
    </row>
    <row r="41" spans="1:10" ht="14" thickTop="1" thickBot="1">
      <c r="A41" s="34">
        <v>41332</v>
      </c>
      <c r="B41" s="19" t="s">
        <v>129</v>
      </c>
      <c r="C41" s="20" t="s">
        <v>48</v>
      </c>
      <c r="D41" s="12" t="str">
        <f t="shared" si="0"/>
        <v>湖北省</v>
      </c>
      <c r="E41" s="20" t="s">
        <v>138</v>
      </c>
      <c r="F41" s="13" t="str">
        <f>VLOOKUP(E41,表4[#All],2,FALSE)</f>
        <v>出租车费</v>
      </c>
      <c r="G41" s="21">
        <v>29</v>
      </c>
      <c r="H41" s="15" t="str">
        <f t="shared" si="1"/>
        <v>否</v>
      </c>
    </row>
    <row r="42" spans="1:10" ht="14" thickTop="1" thickBot="1">
      <c r="A42" s="33">
        <v>41333</v>
      </c>
      <c r="B42" s="16" t="s">
        <v>125</v>
      </c>
      <c r="C42" s="17" t="s">
        <v>49</v>
      </c>
      <c r="D42" s="12" t="str">
        <f t="shared" si="0"/>
        <v>江苏省</v>
      </c>
      <c r="E42" s="17" t="s">
        <v>139</v>
      </c>
      <c r="F42" s="13" t="str">
        <f>VLOOKUP(E42,表4[#All],2,FALSE)</f>
        <v>火车票</v>
      </c>
      <c r="G42" s="18">
        <v>500</v>
      </c>
      <c r="H42" s="15" t="str">
        <f t="shared" si="1"/>
        <v>否</v>
      </c>
    </row>
    <row r="43" spans="1:10" ht="14" thickTop="1" thickBot="1">
      <c r="A43" s="34">
        <v>41334</v>
      </c>
      <c r="B43" s="19" t="s">
        <v>130</v>
      </c>
      <c r="C43" s="20" t="s">
        <v>50</v>
      </c>
      <c r="D43" s="12" t="str">
        <f t="shared" si="0"/>
        <v>四川省</v>
      </c>
      <c r="E43" s="20" t="s">
        <v>140</v>
      </c>
      <c r="F43" s="13" t="str">
        <f>VLOOKUP(E43,表4[#All],2,FALSE)</f>
        <v>高速道桥费</v>
      </c>
      <c r="G43" s="21">
        <v>458.7</v>
      </c>
      <c r="H43" s="15" t="str">
        <f t="shared" si="1"/>
        <v>否</v>
      </c>
    </row>
    <row r="44" spans="1:10" ht="14" thickTop="1" thickBot="1">
      <c r="A44" s="33">
        <v>41335</v>
      </c>
      <c r="B44" s="16" t="s">
        <v>115</v>
      </c>
      <c r="C44" s="17" t="s">
        <v>51</v>
      </c>
      <c r="D44" s="12" t="str">
        <f t="shared" si="0"/>
        <v>四川省</v>
      </c>
      <c r="E44" s="17" t="s">
        <v>141</v>
      </c>
      <c r="F44" s="13" t="str">
        <f>VLOOKUP(E44,表4[#All],2,FALSE)</f>
        <v>燃油费</v>
      </c>
      <c r="G44" s="18">
        <v>532.6</v>
      </c>
      <c r="H44" s="15" t="str">
        <f t="shared" si="1"/>
        <v>是</v>
      </c>
    </row>
    <row r="45" spans="1:10" ht="14" thickTop="1" thickBot="1">
      <c r="A45" s="34">
        <v>41336</v>
      </c>
      <c r="B45" s="19" t="s">
        <v>122</v>
      </c>
      <c r="C45" s="20" t="s">
        <v>52</v>
      </c>
      <c r="D45" s="12" t="str">
        <f t="shared" si="0"/>
        <v>江苏省</v>
      </c>
      <c r="E45" s="20" t="s">
        <v>139</v>
      </c>
      <c r="F45" s="13" t="str">
        <f>VLOOKUP(E45,表4[#All],2,FALSE)</f>
        <v>火车票</v>
      </c>
      <c r="G45" s="21">
        <v>606.5</v>
      </c>
      <c r="H45" s="15" t="str">
        <f t="shared" si="1"/>
        <v>是</v>
      </c>
    </row>
    <row r="46" spans="1:10" ht="14" thickTop="1" thickBot="1">
      <c r="A46" s="33">
        <v>41337</v>
      </c>
      <c r="B46" s="16" t="s">
        <v>108</v>
      </c>
      <c r="C46" s="17" t="s">
        <v>53</v>
      </c>
      <c r="D46" s="12" t="str">
        <f t="shared" si="0"/>
        <v>重庆市</v>
      </c>
      <c r="E46" s="17" t="s">
        <v>140</v>
      </c>
      <c r="F46" s="13" t="str">
        <f>VLOOKUP(E46,表4[#All],2,FALSE)</f>
        <v>高速道桥费</v>
      </c>
      <c r="G46" s="18">
        <v>140</v>
      </c>
      <c r="H46" s="15" t="str">
        <f t="shared" si="1"/>
        <v>否</v>
      </c>
    </row>
    <row r="47" spans="1:10" ht="14" thickTop="1" thickBot="1">
      <c r="A47" s="34">
        <v>41338</v>
      </c>
      <c r="B47" s="19" t="s">
        <v>134</v>
      </c>
      <c r="C47" s="20" t="s">
        <v>54</v>
      </c>
      <c r="D47" s="12" t="str">
        <f t="shared" si="0"/>
        <v>广东省</v>
      </c>
      <c r="E47" s="20" t="s">
        <v>141</v>
      </c>
      <c r="F47" s="13" t="str">
        <f>VLOOKUP(E47,表4[#All],2,FALSE)</f>
        <v>燃油费</v>
      </c>
      <c r="G47" s="21">
        <v>200</v>
      </c>
      <c r="H47" s="15" t="str">
        <f t="shared" si="1"/>
        <v>否</v>
      </c>
    </row>
    <row r="48" spans="1:10" ht="14" thickTop="1" thickBot="1">
      <c r="A48" s="33">
        <v>41339</v>
      </c>
      <c r="B48" s="16" t="s">
        <v>112</v>
      </c>
      <c r="C48" s="17" t="s">
        <v>55</v>
      </c>
      <c r="D48" s="12" t="str">
        <f t="shared" si="0"/>
        <v>福建省</v>
      </c>
      <c r="E48" s="17" t="s">
        <v>142</v>
      </c>
      <c r="F48" s="13" t="str">
        <f>VLOOKUP(E48,表4[#All],2,FALSE)</f>
        <v>停车费</v>
      </c>
      <c r="G48" s="18">
        <v>345</v>
      </c>
      <c r="H48" s="15" t="str">
        <f t="shared" si="1"/>
        <v>否</v>
      </c>
    </row>
    <row r="49" spans="1:8" ht="14" thickTop="1" thickBot="1">
      <c r="A49" s="34">
        <v>41340</v>
      </c>
      <c r="B49" s="19" t="s">
        <v>115</v>
      </c>
      <c r="C49" s="20" t="s">
        <v>56</v>
      </c>
      <c r="D49" s="12" t="str">
        <f t="shared" si="0"/>
        <v>北京市</v>
      </c>
      <c r="E49" s="20" t="s">
        <v>143</v>
      </c>
      <c r="F49" s="13" t="str">
        <f>VLOOKUP(E49,表4[#All],2,FALSE)</f>
        <v>通讯补助</v>
      </c>
      <c r="G49" s="21">
        <v>433.33333333333297</v>
      </c>
      <c r="H49" s="15" t="str">
        <f t="shared" si="1"/>
        <v>否</v>
      </c>
    </row>
    <row r="50" spans="1:8" ht="14" thickTop="1" thickBot="1">
      <c r="A50" s="33">
        <v>41341</v>
      </c>
      <c r="B50" s="16" t="s">
        <v>113</v>
      </c>
      <c r="C50" s="17" t="s">
        <v>57</v>
      </c>
      <c r="D50" s="12" t="str">
        <f t="shared" si="0"/>
        <v>上海市</v>
      </c>
      <c r="E50" s="17" t="s">
        <v>140</v>
      </c>
      <c r="F50" s="13" t="str">
        <f>VLOOKUP(E50,表4[#All],2,FALSE)</f>
        <v>高速道桥费</v>
      </c>
      <c r="G50" s="18">
        <v>535.83333333333303</v>
      </c>
      <c r="H50" s="15" t="str">
        <f t="shared" si="1"/>
        <v>否</v>
      </c>
    </row>
    <row r="51" spans="1:8" ht="14" thickTop="1" thickBot="1">
      <c r="A51" s="34">
        <v>41342</v>
      </c>
      <c r="B51" s="19" t="s">
        <v>123</v>
      </c>
      <c r="C51" s="20" t="s">
        <v>58</v>
      </c>
      <c r="D51" s="12" t="str">
        <f t="shared" si="0"/>
        <v>安徽省</v>
      </c>
      <c r="E51" s="20" t="s">
        <v>141</v>
      </c>
      <c r="F51" s="13" t="str">
        <f>VLOOKUP(E51,表4[#All],2,FALSE)</f>
        <v>燃油费</v>
      </c>
      <c r="G51" s="21">
        <v>638.33333333333303</v>
      </c>
      <c r="H51" s="15" t="str">
        <f t="shared" si="1"/>
        <v>是</v>
      </c>
    </row>
    <row r="52" spans="1:8" ht="14" thickTop="1" thickBot="1">
      <c r="A52" s="33">
        <v>41343</v>
      </c>
      <c r="B52" s="16" t="s">
        <v>110</v>
      </c>
      <c r="C52" s="17" t="s">
        <v>59</v>
      </c>
      <c r="D52" s="12" t="str">
        <f t="shared" si="0"/>
        <v>北京市</v>
      </c>
      <c r="E52" s="17" t="s">
        <v>139</v>
      </c>
      <c r="F52" s="13" t="str">
        <f>VLOOKUP(E52,表4[#All],2,FALSE)</f>
        <v>火车票</v>
      </c>
      <c r="G52" s="18">
        <v>740.83333333333303</v>
      </c>
      <c r="H52" s="15" t="str">
        <f t="shared" si="1"/>
        <v>是</v>
      </c>
    </row>
    <row r="53" spans="1:8" ht="14" thickTop="1" thickBot="1">
      <c r="A53" s="34">
        <v>41344</v>
      </c>
      <c r="B53" s="19" t="s">
        <v>125</v>
      </c>
      <c r="C53" s="20" t="s">
        <v>60</v>
      </c>
      <c r="D53" s="12" t="str">
        <f t="shared" si="0"/>
        <v>河北省</v>
      </c>
      <c r="E53" s="20" t="s">
        <v>140</v>
      </c>
      <c r="F53" s="13" t="str">
        <f>VLOOKUP(E53,表4[#All],2,FALSE)</f>
        <v>高速道桥费</v>
      </c>
      <c r="G53" s="21">
        <v>843.33333333333303</v>
      </c>
      <c r="H53" s="15" t="str">
        <f t="shared" si="1"/>
        <v>否</v>
      </c>
    </row>
    <row r="54" spans="1:8" ht="14" thickTop="1" thickBot="1">
      <c r="A54" s="33">
        <v>41345</v>
      </c>
      <c r="B54" s="16" t="s">
        <v>131</v>
      </c>
      <c r="C54" s="17" t="s">
        <v>61</v>
      </c>
      <c r="D54" s="12" t="str">
        <f t="shared" si="0"/>
        <v>天津市</v>
      </c>
      <c r="E54" s="17" t="s">
        <v>141</v>
      </c>
      <c r="F54" s="13" t="str">
        <f>VLOOKUP(E54,表4[#All],2,FALSE)</f>
        <v>燃油费</v>
      </c>
      <c r="G54" s="18">
        <v>945.83333333333303</v>
      </c>
      <c r="H54" s="15" t="str">
        <f t="shared" si="1"/>
        <v>否</v>
      </c>
    </row>
    <row r="55" spans="1:8" ht="14" thickTop="1" thickBot="1">
      <c r="A55" s="34">
        <v>41346</v>
      </c>
      <c r="B55" s="19" t="s">
        <v>124</v>
      </c>
      <c r="C55" s="20" t="s">
        <v>62</v>
      </c>
      <c r="D55" s="12" t="str">
        <f t="shared" si="0"/>
        <v>浙江省</v>
      </c>
      <c r="E55" s="20" t="s">
        <v>135</v>
      </c>
      <c r="F55" s="13" t="str">
        <f>VLOOKUP(E55,表4[#All],2,FALSE)</f>
        <v>飞机票</v>
      </c>
      <c r="G55" s="21">
        <v>1048.3333333333301</v>
      </c>
      <c r="H55" s="15" t="str">
        <f t="shared" si="1"/>
        <v>否</v>
      </c>
    </row>
    <row r="56" spans="1:8" ht="14" thickTop="1" thickBot="1">
      <c r="A56" s="33">
        <v>41347</v>
      </c>
      <c r="B56" s="16" t="s">
        <v>117</v>
      </c>
      <c r="C56" s="17" t="s">
        <v>63</v>
      </c>
      <c r="D56" s="12" t="str">
        <f t="shared" si="0"/>
        <v>江西省</v>
      </c>
      <c r="E56" s="17" t="s">
        <v>136</v>
      </c>
      <c r="F56" s="13" t="str">
        <f>VLOOKUP(E56,表4[#All],2,FALSE)</f>
        <v>酒店住宿</v>
      </c>
      <c r="G56" s="18">
        <v>1150.8333333333301</v>
      </c>
      <c r="H56" s="15" t="str">
        <f t="shared" si="1"/>
        <v>否</v>
      </c>
    </row>
    <row r="57" spans="1:8" ht="14" thickTop="1" thickBot="1">
      <c r="A57" s="34">
        <v>41348</v>
      </c>
      <c r="B57" s="19" t="s">
        <v>132</v>
      </c>
      <c r="C57" s="20" t="s">
        <v>64</v>
      </c>
      <c r="D57" s="12" t="str">
        <f t="shared" si="0"/>
        <v>广东省</v>
      </c>
      <c r="E57" s="20" t="s">
        <v>137</v>
      </c>
      <c r="F57" s="13" t="str">
        <f>VLOOKUP(E57,表4[#All],2,FALSE)</f>
        <v>餐饮费</v>
      </c>
      <c r="G57" s="21">
        <v>1253.3333333333301</v>
      </c>
      <c r="H57" s="15" t="str">
        <f t="shared" si="1"/>
        <v>否</v>
      </c>
    </row>
    <row r="58" spans="1:8" ht="14" thickTop="1" thickBot="1">
      <c r="A58" s="33">
        <v>41349</v>
      </c>
      <c r="B58" s="16" t="s">
        <v>130</v>
      </c>
      <c r="C58" s="17" t="s">
        <v>65</v>
      </c>
      <c r="D58" s="12" t="str">
        <f t="shared" si="0"/>
        <v>辽宁省</v>
      </c>
      <c r="E58" s="17" t="s">
        <v>138</v>
      </c>
      <c r="F58" s="13" t="str">
        <f>VLOOKUP(E58,表4[#All],2,FALSE)</f>
        <v>出租车费</v>
      </c>
      <c r="G58" s="18">
        <v>1355.8333333333301</v>
      </c>
      <c r="H58" s="15" t="str">
        <f t="shared" si="1"/>
        <v>是</v>
      </c>
    </row>
    <row r="59" spans="1:8" ht="14" thickTop="1" thickBot="1">
      <c r="A59" s="34">
        <v>41350</v>
      </c>
      <c r="B59" s="19" t="s">
        <v>116</v>
      </c>
      <c r="C59" s="20" t="s">
        <v>66</v>
      </c>
      <c r="D59" s="12" t="str">
        <f t="shared" si="0"/>
        <v>福建省</v>
      </c>
      <c r="E59" s="20" t="s">
        <v>139</v>
      </c>
      <c r="F59" s="13" t="str">
        <f>VLOOKUP(E59,表4[#All],2,FALSE)</f>
        <v>火车票</v>
      </c>
      <c r="G59" s="21">
        <v>1458.3333333333301</v>
      </c>
      <c r="H59" s="15" t="str">
        <f t="shared" si="1"/>
        <v>是</v>
      </c>
    </row>
    <row r="60" spans="1:8" ht="14" thickTop="1" thickBot="1">
      <c r="A60" s="33">
        <v>41351</v>
      </c>
      <c r="B60" s="16" t="s">
        <v>133</v>
      </c>
      <c r="C60" s="17" t="s">
        <v>67</v>
      </c>
      <c r="D60" s="12" t="str">
        <f t="shared" si="0"/>
        <v>大连市</v>
      </c>
      <c r="E60" s="17" t="s">
        <v>140</v>
      </c>
      <c r="F60" s="13" t="str">
        <f>VLOOKUP(E60,表4[#All],2,FALSE)</f>
        <v>高速道桥费</v>
      </c>
      <c r="G60" s="18">
        <v>1560.8333333333301</v>
      </c>
      <c r="H60" s="15" t="str">
        <f t="shared" si="1"/>
        <v>否</v>
      </c>
    </row>
    <row r="61" spans="1:8" ht="14" thickTop="1" thickBot="1">
      <c r="A61" s="34">
        <v>41352</v>
      </c>
      <c r="B61" s="19" t="s">
        <v>111</v>
      </c>
      <c r="C61" s="20" t="s">
        <v>68</v>
      </c>
      <c r="D61" s="12" t="str">
        <f t="shared" si="0"/>
        <v>杭州市</v>
      </c>
      <c r="E61" s="20" t="s">
        <v>141</v>
      </c>
      <c r="F61" s="13" t="str">
        <f>VLOOKUP(E61,表4[#All],2,FALSE)</f>
        <v>燃油费</v>
      </c>
      <c r="G61" s="21">
        <v>1663.3333333333301</v>
      </c>
      <c r="H61" s="15" t="str">
        <f t="shared" si="1"/>
        <v>否</v>
      </c>
    </row>
    <row r="62" spans="1:8" ht="14" thickTop="1" thickBot="1">
      <c r="A62" s="33">
        <v>41353</v>
      </c>
      <c r="B62" s="16" t="s">
        <v>109</v>
      </c>
      <c r="C62" s="17" t="s">
        <v>69</v>
      </c>
      <c r="D62" s="12" t="str">
        <f t="shared" si="0"/>
        <v>北京市</v>
      </c>
      <c r="E62" s="17" t="s">
        <v>135</v>
      </c>
      <c r="F62" s="13" t="str">
        <f>VLOOKUP(E62,表4[#All],2,FALSE)</f>
        <v>飞机票</v>
      </c>
      <c r="G62" s="18">
        <v>433.33333333333297</v>
      </c>
      <c r="H62" s="15" t="str">
        <f t="shared" si="1"/>
        <v>否</v>
      </c>
    </row>
    <row r="63" spans="1:8" ht="14" thickTop="1" thickBot="1">
      <c r="A63" s="34">
        <v>41354</v>
      </c>
      <c r="B63" s="19" t="s">
        <v>117</v>
      </c>
      <c r="C63" s="20" t="s">
        <v>70</v>
      </c>
      <c r="D63" s="12" t="str">
        <f t="shared" si="0"/>
        <v>湖北省</v>
      </c>
      <c r="E63" s="20" t="s">
        <v>136</v>
      </c>
      <c r="F63" s="13" t="str">
        <f>VLOOKUP(E63,表4[#All],2,FALSE)</f>
        <v>酒店住宿</v>
      </c>
      <c r="G63" s="21">
        <v>535.83333333333303</v>
      </c>
      <c r="H63" s="15" t="str">
        <f t="shared" si="1"/>
        <v>否</v>
      </c>
    </row>
    <row r="64" spans="1:8" ht="14" thickTop="1" thickBot="1">
      <c r="A64" s="33">
        <v>41355</v>
      </c>
      <c r="B64" s="16" t="s">
        <v>134</v>
      </c>
      <c r="C64" s="17" t="s">
        <v>71</v>
      </c>
      <c r="D64" s="12" t="str">
        <f t="shared" si="0"/>
        <v>河南省</v>
      </c>
      <c r="E64" s="17" t="s">
        <v>137</v>
      </c>
      <c r="F64" s="13" t="str">
        <f>VLOOKUP(E64,表4[#All],2,FALSE)</f>
        <v>餐饮费</v>
      </c>
      <c r="G64" s="18">
        <v>638.33333333333303</v>
      </c>
      <c r="H64" s="15" t="str">
        <f t="shared" si="1"/>
        <v>否</v>
      </c>
    </row>
    <row r="65" spans="1:8" ht="14" thickTop="1" thickBot="1">
      <c r="A65" s="34">
        <v>41356</v>
      </c>
      <c r="B65" s="19" t="s">
        <v>112</v>
      </c>
      <c r="C65" s="20" t="s">
        <v>72</v>
      </c>
      <c r="D65" s="12" t="str">
        <f t="shared" si="0"/>
        <v>重庆市</v>
      </c>
      <c r="E65" s="20" t="s">
        <v>138</v>
      </c>
      <c r="F65" s="13" t="str">
        <f>VLOOKUP(E65,表4[#All],2,FALSE)</f>
        <v>出租车费</v>
      </c>
      <c r="G65" s="21">
        <v>740.83333333333303</v>
      </c>
      <c r="H65" s="15" t="str">
        <f t="shared" si="1"/>
        <v>是</v>
      </c>
    </row>
    <row r="66" spans="1:8" ht="14" thickTop="1" thickBot="1">
      <c r="A66" s="33">
        <v>41357</v>
      </c>
      <c r="B66" s="16" t="s">
        <v>111</v>
      </c>
      <c r="C66" s="17" t="s">
        <v>73</v>
      </c>
      <c r="D66" s="12" t="str">
        <f t="shared" si="0"/>
        <v>上海市</v>
      </c>
      <c r="E66" s="17" t="s">
        <v>139</v>
      </c>
      <c r="F66" s="13" t="str">
        <f>VLOOKUP(E66,表4[#All],2,FALSE)</f>
        <v>火车票</v>
      </c>
      <c r="G66" s="18">
        <v>843.33333333333303</v>
      </c>
      <c r="H66" s="15" t="str">
        <f t="shared" si="1"/>
        <v>是</v>
      </c>
    </row>
    <row r="67" spans="1:8" ht="14" thickTop="1" thickBot="1">
      <c r="A67" s="34">
        <v>41358</v>
      </c>
      <c r="B67" s="19" t="s">
        <v>108</v>
      </c>
      <c r="C67" s="20" t="s">
        <v>74</v>
      </c>
      <c r="D67" s="12" t="str">
        <f t="shared" si="0"/>
        <v>北京市</v>
      </c>
      <c r="E67" s="20" t="s">
        <v>142</v>
      </c>
      <c r="F67" s="13" t="str">
        <f>VLOOKUP(E67,表4[#All],2,FALSE)</f>
        <v>停车费</v>
      </c>
      <c r="G67" s="21">
        <v>945.83333333333303</v>
      </c>
      <c r="H67" s="15" t="str">
        <f t="shared" si="1"/>
        <v>否</v>
      </c>
    </row>
    <row r="68" spans="1:8" ht="14" thickTop="1" thickBot="1">
      <c r="A68" s="33">
        <v>41359</v>
      </c>
      <c r="B68" s="16" t="s">
        <v>131</v>
      </c>
      <c r="C68" s="17" t="s">
        <v>75</v>
      </c>
      <c r="D68" s="12" t="str">
        <f t="shared" ref="D68:D131" si="2">LEFT(C68,3)</f>
        <v>浙江省</v>
      </c>
      <c r="E68" s="17" t="s">
        <v>143</v>
      </c>
      <c r="F68" s="13" t="str">
        <f>VLOOKUP(E68,表4[#All],2,FALSE)</f>
        <v>通讯补助</v>
      </c>
      <c r="G68" s="18">
        <v>120</v>
      </c>
      <c r="H68" s="15" t="str">
        <f t="shared" ref="H68:H131" si="3">IF(OR(WEEKDAY(A68)=1,WEEKDAY(A68)=7),"是","否")</f>
        <v>否</v>
      </c>
    </row>
    <row r="69" spans="1:8" ht="14" thickTop="1" thickBot="1">
      <c r="A69" s="34">
        <v>41360</v>
      </c>
      <c r="B69" s="19" t="s">
        <v>130</v>
      </c>
      <c r="C69" s="20" t="s">
        <v>76</v>
      </c>
      <c r="D69" s="12" t="str">
        <f t="shared" si="2"/>
        <v>上海市</v>
      </c>
      <c r="E69" s="20" t="s">
        <v>144</v>
      </c>
      <c r="F69" s="13" t="str">
        <f>VLOOKUP(E69,表4[#All],2,FALSE)</f>
        <v>其他</v>
      </c>
      <c r="G69" s="21">
        <v>200</v>
      </c>
      <c r="H69" s="15" t="str">
        <f t="shared" si="3"/>
        <v>否</v>
      </c>
    </row>
    <row r="70" spans="1:8" ht="14" thickTop="1" thickBot="1">
      <c r="A70" s="33">
        <v>41361</v>
      </c>
      <c r="B70" s="16" t="s">
        <v>118</v>
      </c>
      <c r="C70" s="17" t="s">
        <v>77</v>
      </c>
      <c r="D70" s="12" t="str">
        <f t="shared" si="2"/>
        <v>陕西省</v>
      </c>
      <c r="E70" s="17" t="s">
        <v>135</v>
      </c>
      <c r="F70" s="13" t="str">
        <f>VLOOKUP(E70,表4[#All],2,FALSE)</f>
        <v>飞机票</v>
      </c>
      <c r="G70" s="18">
        <v>3000</v>
      </c>
      <c r="H70" s="15" t="str">
        <f t="shared" si="3"/>
        <v>否</v>
      </c>
    </row>
    <row r="71" spans="1:8" ht="14" thickTop="1" thickBot="1">
      <c r="A71" s="34">
        <v>41362</v>
      </c>
      <c r="B71" s="19" t="s">
        <v>119</v>
      </c>
      <c r="C71" s="20" t="s">
        <v>78</v>
      </c>
      <c r="D71" s="12" t="str">
        <f t="shared" si="2"/>
        <v>广东省</v>
      </c>
      <c r="E71" s="20" t="s">
        <v>136</v>
      </c>
      <c r="F71" s="13" t="str">
        <f>VLOOKUP(E71,表4[#All],2,FALSE)</f>
        <v>酒店住宿</v>
      </c>
      <c r="G71" s="21">
        <v>300</v>
      </c>
      <c r="H71" s="15" t="str">
        <f t="shared" si="3"/>
        <v>否</v>
      </c>
    </row>
    <row r="72" spans="1:8" ht="14" thickTop="1" thickBot="1">
      <c r="A72" s="33">
        <v>41363</v>
      </c>
      <c r="B72" s="16" t="s">
        <v>111</v>
      </c>
      <c r="C72" s="17" t="s">
        <v>79</v>
      </c>
      <c r="D72" s="12" t="str">
        <f t="shared" si="2"/>
        <v>吉林省</v>
      </c>
      <c r="E72" s="17" t="s">
        <v>137</v>
      </c>
      <c r="F72" s="13" t="str">
        <f>VLOOKUP(E72,表4[#All],2,FALSE)</f>
        <v>餐饮费</v>
      </c>
      <c r="G72" s="18">
        <v>100</v>
      </c>
      <c r="H72" s="15" t="str">
        <f t="shared" si="3"/>
        <v>是</v>
      </c>
    </row>
    <row r="73" spans="1:8" ht="14" thickTop="1" thickBot="1">
      <c r="A73" s="34">
        <v>41364</v>
      </c>
      <c r="B73" s="19" t="s">
        <v>113</v>
      </c>
      <c r="C73" s="20" t="s">
        <v>80</v>
      </c>
      <c r="D73" s="12" t="str">
        <f t="shared" si="2"/>
        <v>广东省</v>
      </c>
      <c r="E73" s="20" t="s">
        <v>138</v>
      </c>
      <c r="F73" s="13" t="str">
        <f>VLOOKUP(E73,表4[#All],2,FALSE)</f>
        <v>出租车费</v>
      </c>
      <c r="G73" s="21">
        <v>2500</v>
      </c>
      <c r="H73" s="15" t="str">
        <f t="shared" si="3"/>
        <v>是</v>
      </c>
    </row>
    <row r="74" spans="1:8" ht="14" thickTop="1" thickBot="1">
      <c r="A74" s="33">
        <v>41365</v>
      </c>
      <c r="B74" s="16" t="s">
        <v>134</v>
      </c>
      <c r="C74" s="17" t="s">
        <v>81</v>
      </c>
      <c r="D74" s="12" t="str">
        <f t="shared" si="2"/>
        <v>浙江省</v>
      </c>
      <c r="E74" s="17" t="s">
        <v>139</v>
      </c>
      <c r="F74" s="13" t="str">
        <f>VLOOKUP(E74,表4[#All],2,FALSE)</f>
        <v>火车票</v>
      </c>
      <c r="G74" s="18">
        <v>140</v>
      </c>
      <c r="H74" s="15" t="str">
        <f t="shared" si="3"/>
        <v>否</v>
      </c>
    </row>
    <row r="75" spans="1:8" ht="14" thickTop="1" thickBot="1">
      <c r="A75" s="34">
        <v>41366</v>
      </c>
      <c r="B75" s="19" t="s">
        <v>109</v>
      </c>
      <c r="C75" s="20" t="s">
        <v>69</v>
      </c>
      <c r="D75" s="12" t="str">
        <f t="shared" si="2"/>
        <v>北京市</v>
      </c>
      <c r="E75" s="20" t="s">
        <v>140</v>
      </c>
      <c r="F75" s="13" t="str">
        <f>VLOOKUP(E75,表4[#All],2,FALSE)</f>
        <v>高速道桥费</v>
      </c>
      <c r="G75" s="21">
        <v>200</v>
      </c>
      <c r="H75" s="15" t="str">
        <f t="shared" si="3"/>
        <v>否</v>
      </c>
    </row>
    <row r="76" spans="1:8" ht="14" thickTop="1" thickBot="1">
      <c r="A76" s="33">
        <v>41367</v>
      </c>
      <c r="B76" s="16" t="s">
        <v>117</v>
      </c>
      <c r="C76" s="17" t="s">
        <v>82</v>
      </c>
      <c r="D76" s="12" t="str">
        <f t="shared" si="2"/>
        <v>北京市</v>
      </c>
      <c r="E76" s="17" t="s">
        <v>141</v>
      </c>
      <c r="F76" s="13" t="str">
        <f>VLOOKUP(E76,表4[#All],2,FALSE)</f>
        <v>燃油费</v>
      </c>
      <c r="G76" s="18">
        <v>345</v>
      </c>
      <c r="H76" s="15" t="str">
        <f t="shared" si="3"/>
        <v>否</v>
      </c>
    </row>
    <row r="77" spans="1:8" ht="14" thickTop="1" thickBot="1">
      <c r="A77" s="34">
        <v>41368</v>
      </c>
      <c r="B77" s="19" t="s">
        <v>129</v>
      </c>
      <c r="C77" s="20" t="s">
        <v>83</v>
      </c>
      <c r="D77" s="12" t="str">
        <f t="shared" si="2"/>
        <v>北京市</v>
      </c>
      <c r="E77" s="20" t="s">
        <v>139</v>
      </c>
      <c r="F77" s="13" t="str">
        <f>VLOOKUP(E77,表4[#All],2,FALSE)</f>
        <v>火车票</v>
      </c>
      <c r="G77" s="21">
        <v>22</v>
      </c>
      <c r="H77" s="15" t="str">
        <f t="shared" si="3"/>
        <v>否</v>
      </c>
    </row>
    <row r="78" spans="1:8" ht="14" thickTop="1" thickBot="1">
      <c r="A78" s="33">
        <v>41369</v>
      </c>
      <c r="B78" s="16" t="s">
        <v>134</v>
      </c>
      <c r="C78" s="17" t="s">
        <v>84</v>
      </c>
      <c r="D78" s="12" t="str">
        <f t="shared" si="2"/>
        <v>北京市</v>
      </c>
      <c r="E78" s="17" t="s">
        <v>140</v>
      </c>
      <c r="F78" s="13" t="str">
        <f>VLOOKUP(E78,表4[#All],2,FALSE)</f>
        <v>高速道桥费</v>
      </c>
      <c r="G78" s="18">
        <v>246</v>
      </c>
      <c r="H78" s="15" t="str">
        <f t="shared" si="3"/>
        <v>否</v>
      </c>
    </row>
    <row r="79" spans="1:8" ht="14" thickTop="1" thickBot="1">
      <c r="A79" s="34">
        <v>41370</v>
      </c>
      <c r="B79" s="19" t="s">
        <v>121</v>
      </c>
      <c r="C79" s="20" t="s">
        <v>85</v>
      </c>
      <c r="D79" s="12" t="str">
        <f t="shared" si="2"/>
        <v>上海市</v>
      </c>
      <c r="E79" s="20" t="s">
        <v>141</v>
      </c>
      <c r="F79" s="13" t="str">
        <f>VLOOKUP(E79,表4[#All],2,FALSE)</f>
        <v>燃油费</v>
      </c>
      <c r="G79" s="21">
        <v>388</v>
      </c>
      <c r="H79" s="15" t="str">
        <f t="shared" si="3"/>
        <v>是</v>
      </c>
    </row>
    <row r="80" spans="1:8" ht="14" thickTop="1" thickBot="1">
      <c r="A80" s="33">
        <v>41371</v>
      </c>
      <c r="B80" s="16" t="s">
        <v>112</v>
      </c>
      <c r="C80" s="17" t="s">
        <v>86</v>
      </c>
      <c r="D80" s="12" t="str">
        <f t="shared" si="2"/>
        <v>广东省</v>
      </c>
      <c r="E80" s="17" t="s">
        <v>142</v>
      </c>
      <c r="F80" s="13" t="str">
        <f>VLOOKUP(E80,表4[#All],2,FALSE)</f>
        <v>停车费</v>
      </c>
      <c r="G80" s="18">
        <v>29</v>
      </c>
      <c r="H80" s="15" t="str">
        <f t="shared" si="3"/>
        <v>是</v>
      </c>
    </row>
    <row r="81" spans="1:8" ht="14" thickTop="1" thickBot="1">
      <c r="A81" s="34">
        <v>41372</v>
      </c>
      <c r="B81" s="19" t="s">
        <v>125</v>
      </c>
      <c r="C81" s="20" t="s">
        <v>87</v>
      </c>
      <c r="D81" s="12" t="str">
        <f t="shared" si="2"/>
        <v>上海市</v>
      </c>
      <c r="E81" s="20" t="s">
        <v>143</v>
      </c>
      <c r="F81" s="13" t="str">
        <f>VLOOKUP(E81,表4[#All],2,FALSE)</f>
        <v>通讯补助</v>
      </c>
      <c r="G81" s="21">
        <v>500</v>
      </c>
      <c r="H81" s="15" t="str">
        <f t="shared" si="3"/>
        <v>否</v>
      </c>
    </row>
    <row r="82" spans="1:8" ht="14" thickTop="1" thickBot="1">
      <c r="A82" s="33">
        <v>41373</v>
      </c>
      <c r="B82" s="16" t="s">
        <v>130</v>
      </c>
      <c r="C82" s="17" t="s">
        <v>88</v>
      </c>
      <c r="D82" s="12" t="str">
        <f t="shared" si="2"/>
        <v>广东省</v>
      </c>
      <c r="E82" s="17" t="s">
        <v>144</v>
      </c>
      <c r="F82" s="13" t="str">
        <f>VLOOKUP(E82,表4[#All],2,FALSE)</f>
        <v>其他</v>
      </c>
      <c r="G82" s="18">
        <v>458.7</v>
      </c>
      <c r="H82" s="15" t="str">
        <f t="shared" si="3"/>
        <v>否</v>
      </c>
    </row>
    <row r="83" spans="1:8" ht="14" thickTop="1" thickBot="1">
      <c r="A83" s="34">
        <v>41374</v>
      </c>
      <c r="B83" s="19" t="s">
        <v>126</v>
      </c>
      <c r="C83" s="20" t="s">
        <v>89</v>
      </c>
      <c r="D83" s="12" t="str">
        <f t="shared" si="2"/>
        <v>浙江省</v>
      </c>
      <c r="E83" s="20" t="s">
        <v>137</v>
      </c>
      <c r="F83" s="13" t="str">
        <f>VLOOKUP(E83,表4[#All],2,FALSE)</f>
        <v>餐饮费</v>
      </c>
      <c r="G83" s="21">
        <v>532.6</v>
      </c>
      <c r="H83" s="15" t="str">
        <f t="shared" si="3"/>
        <v>否</v>
      </c>
    </row>
    <row r="84" spans="1:8" ht="14" thickTop="1" thickBot="1">
      <c r="A84" s="33">
        <v>41375</v>
      </c>
      <c r="B84" s="16" t="s">
        <v>126</v>
      </c>
      <c r="C84" s="17" t="s">
        <v>90</v>
      </c>
      <c r="D84" s="12" t="str">
        <f t="shared" si="2"/>
        <v>四川省</v>
      </c>
      <c r="E84" s="17" t="s">
        <v>138</v>
      </c>
      <c r="F84" s="13" t="str">
        <f>VLOOKUP(E84,表4[#All],2,FALSE)</f>
        <v>出租车费</v>
      </c>
      <c r="G84" s="18">
        <v>606.5</v>
      </c>
      <c r="H84" s="15" t="str">
        <f t="shared" si="3"/>
        <v>否</v>
      </c>
    </row>
    <row r="85" spans="1:8" ht="14" thickTop="1" thickBot="1">
      <c r="A85" s="34">
        <v>41376</v>
      </c>
      <c r="B85" s="19" t="s">
        <v>108</v>
      </c>
      <c r="C85" s="20" t="s">
        <v>91</v>
      </c>
      <c r="D85" s="12" t="str">
        <f t="shared" si="2"/>
        <v>山东省</v>
      </c>
      <c r="E85" s="20" t="s">
        <v>139</v>
      </c>
      <c r="F85" s="13" t="str">
        <f>VLOOKUP(E85,表4[#All],2,FALSE)</f>
        <v>火车票</v>
      </c>
      <c r="G85" s="21">
        <v>680.4</v>
      </c>
      <c r="H85" s="15" t="str">
        <f t="shared" si="3"/>
        <v>否</v>
      </c>
    </row>
    <row r="86" spans="1:8" ht="14" thickTop="1" thickBot="1">
      <c r="A86" s="33">
        <v>41377</v>
      </c>
      <c r="B86" s="16" t="s">
        <v>115</v>
      </c>
      <c r="C86" s="17" t="s">
        <v>92</v>
      </c>
      <c r="D86" s="12" t="str">
        <f t="shared" si="2"/>
        <v>江苏省</v>
      </c>
      <c r="E86" s="17" t="s">
        <v>140</v>
      </c>
      <c r="F86" s="13" t="str">
        <f>VLOOKUP(E86,表4[#All],2,FALSE)</f>
        <v>高速道桥费</v>
      </c>
      <c r="G86" s="18">
        <v>754.3</v>
      </c>
      <c r="H86" s="15" t="str">
        <f t="shared" si="3"/>
        <v>是</v>
      </c>
    </row>
    <row r="87" spans="1:8" ht="14" thickTop="1" thickBot="1">
      <c r="A87" s="34">
        <v>41378</v>
      </c>
      <c r="B87" s="19" t="s">
        <v>132</v>
      </c>
      <c r="C87" s="20" t="s">
        <v>93</v>
      </c>
      <c r="D87" s="12" t="str">
        <f t="shared" si="2"/>
        <v>浙江省</v>
      </c>
      <c r="E87" s="20" t="s">
        <v>141</v>
      </c>
      <c r="F87" s="13" t="str">
        <f>VLOOKUP(E87,表4[#All],2,FALSE)</f>
        <v>燃油费</v>
      </c>
      <c r="G87" s="21">
        <v>828.2</v>
      </c>
      <c r="H87" s="15" t="str">
        <f t="shared" si="3"/>
        <v>是</v>
      </c>
    </row>
    <row r="88" spans="1:8" ht="14" thickTop="1" thickBot="1">
      <c r="A88" s="33">
        <v>41379</v>
      </c>
      <c r="B88" s="16" t="s">
        <v>120</v>
      </c>
      <c r="C88" s="17" t="s">
        <v>94</v>
      </c>
      <c r="D88" s="12" t="str">
        <f t="shared" si="2"/>
        <v>贵州省</v>
      </c>
      <c r="E88" s="17" t="s">
        <v>139</v>
      </c>
      <c r="F88" s="13" t="str">
        <f>VLOOKUP(E88,表4[#All],2,FALSE)</f>
        <v>火车票</v>
      </c>
      <c r="G88" s="18">
        <v>902.1</v>
      </c>
      <c r="H88" s="15" t="str">
        <f t="shared" si="3"/>
        <v>否</v>
      </c>
    </row>
    <row r="89" spans="1:8" ht="14" thickTop="1" thickBot="1">
      <c r="A89" s="34">
        <v>41380</v>
      </c>
      <c r="B89" s="19" t="s">
        <v>118</v>
      </c>
      <c r="C89" s="20" t="s">
        <v>95</v>
      </c>
      <c r="D89" s="12" t="str">
        <f t="shared" si="2"/>
        <v>浙江省</v>
      </c>
      <c r="E89" s="20" t="s">
        <v>140</v>
      </c>
      <c r="F89" s="13" t="str">
        <f>VLOOKUP(E89,表4[#All],2,FALSE)</f>
        <v>高速道桥费</v>
      </c>
      <c r="G89" s="21">
        <v>976</v>
      </c>
      <c r="H89" s="15" t="str">
        <f t="shared" si="3"/>
        <v>否</v>
      </c>
    </row>
    <row r="90" spans="1:8" ht="14" thickTop="1" thickBot="1">
      <c r="A90" s="33">
        <v>41381</v>
      </c>
      <c r="B90" s="16" t="s">
        <v>130</v>
      </c>
      <c r="C90" s="17" t="s">
        <v>96</v>
      </c>
      <c r="D90" s="12" t="str">
        <f t="shared" si="2"/>
        <v>北京市</v>
      </c>
      <c r="E90" s="17" t="s">
        <v>141</v>
      </c>
      <c r="F90" s="13" t="str">
        <f>VLOOKUP(E90,表4[#All],2,FALSE)</f>
        <v>燃油费</v>
      </c>
      <c r="G90" s="18">
        <v>1049.9000000000001</v>
      </c>
      <c r="H90" s="15" t="str">
        <f t="shared" si="3"/>
        <v>否</v>
      </c>
    </row>
    <row r="91" spans="1:8" ht="14" thickTop="1" thickBot="1">
      <c r="A91" s="34">
        <v>41382</v>
      </c>
      <c r="B91" s="19" t="s">
        <v>131</v>
      </c>
      <c r="C91" s="20" t="s">
        <v>97</v>
      </c>
      <c r="D91" s="12" t="str">
        <f t="shared" si="2"/>
        <v>河南省</v>
      </c>
      <c r="E91" s="20" t="s">
        <v>142</v>
      </c>
      <c r="F91" s="13" t="str">
        <f>VLOOKUP(E91,表4[#All],2,FALSE)</f>
        <v>停车费</v>
      </c>
      <c r="G91" s="21">
        <v>1123.8</v>
      </c>
      <c r="H91" s="15" t="str">
        <f t="shared" si="3"/>
        <v>否</v>
      </c>
    </row>
    <row r="92" spans="1:8" ht="14" thickTop="1" thickBot="1">
      <c r="A92" s="33">
        <v>41383</v>
      </c>
      <c r="B92" s="16" t="s">
        <v>126</v>
      </c>
      <c r="C92" s="17" t="s">
        <v>98</v>
      </c>
      <c r="D92" s="12" t="str">
        <f t="shared" si="2"/>
        <v>山东省</v>
      </c>
      <c r="E92" s="17" t="s">
        <v>143</v>
      </c>
      <c r="F92" s="13" t="str">
        <f>VLOOKUP(E92,表4[#All],2,FALSE)</f>
        <v>通讯补助</v>
      </c>
      <c r="G92" s="18">
        <v>1197.7</v>
      </c>
      <c r="H92" s="15" t="str">
        <f t="shared" si="3"/>
        <v>否</v>
      </c>
    </row>
    <row r="93" spans="1:8" ht="14" thickTop="1" thickBot="1">
      <c r="A93" s="34">
        <v>41384</v>
      </c>
      <c r="B93" s="19" t="s">
        <v>124</v>
      </c>
      <c r="C93" s="20" t="s">
        <v>99</v>
      </c>
      <c r="D93" s="12" t="str">
        <f t="shared" si="2"/>
        <v>云南省</v>
      </c>
      <c r="E93" s="20" t="s">
        <v>140</v>
      </c>
      <c r="F93" s="13" t="str">
        <f>VLOOKUP(E93,表4[#All],2,FALSE)</f>
        <v>高速道桥费</v>
      </c>
      <c r="G93" s="21">
        <v>1271.5999999999999</v>
      </c>
      <c r="H93" s="15" t="str">
        <f t="shared" si="3"/>
        <v>是</v>
      </c>
    </row>
    <row r="94" spans="1:8" ht="14" thickTop="1" thickBot="1">
      <c r="A94" s="33">
        <v>41385</v>
      </c>
      <c r="B94" s="16" t="s">
        <v>113</v>
      </c>
      <c r="C94" s="17" t="s">
        <v>100</v>
      </c>
      <c r="D94" s="12" t="str">
        <f t="shared" si="2"/>
        <v>上海市</v>
      </c>
      <c r="E94" s="17" t="s">
        <v>141</v>
      </c>
      <c r="F94" s="13" t="str">
        <f>VLOOKUP(E94,表4[#All],2,FALSE)</f>
        <v>燃油费</v>
      </c>
      <c r="G94" s="18">
        <v>120</v>
      </c>
      <c r="H94" s="15" t="str">
        <f t="shared" si="3"/>
        <v>是</v>
      </c>
    </row>
    <row r="95" spans="1:8" ht="14" thickTop="1" thickBot="1">
      <c r="A95" s="34">
        <v>41386</v>
      </c>
      <c r="B95" s="19" t="s">
        <v>110</v>
      </c>
      <c r="C95" s="20" t="s">
        <v>101</v>
      </c>
      <c r="D95" s="12" t="str">
        <f t="shared" si="2"/>
        <v>上海市</v>
      </c>
      <c r="E95" s="20" t="s">
        <v>139</v>
      </c>
      <c r="F95" s="13" t="str">
        <f>VLOOKUP(E95,表4[#All],2,FALSE)</f>
        <v>火车票</v>
      </c>
      <c r="G95" s="21">
        <v>200</v>
      </c>
      <c r="H95" s="15" t="str">
        <f t="shared" si="3"/>
        <v>否</v>
      </c>
    </row>
    <row r="96" spans="1:8" ht="14" thickTop="1" thickBot="1">
      <c r="A96" s="33">
        <v>41387</v>
      </c>
      <c r="B96" s="16" t="s">
        <v>134</v>
      </c>
      <c r="C96" s="17" t="s">
        <v>102</v>
      </c>
      <c r="D96" s="12" t="str">
        <f t="shared" si="2"/>
        <v>山东省</v>
      </c>
      <c r="E96" s="17" t="s">
        <v>140</v>
      </c>
      <c r="F96" s="13" t="str">
        <f>VLOOKUP(E96,表4[#All],2,FALSE)</f>
        <v>高速道桥费</v>
      </c>
      <c r="G96" s="18">
        <v>3000</v>
      </c>
      <c r="H96" s="15" t="str">
        <f t="shared" si="3"/>
        <v>否</v>
      </c>
    </row>
    <row r="97" spans="1:8" ht="14" thickTop="1" thickBot="1">
      <c r="A97" s="34">
        <v>41388</v>
      </c>
      <c r="B97" s="19" t="s">
        <v>124</v>
      </c>
      <c r="C97" s="20" t="s">
        <v>103</v>
      </c>
      <c r="D97" s="12" t="str">
        <f t="shared" si="2"/>
        <v>甘肃省</v>
      </c>
      <c r="E97" s="20" t="s">
        <v>141</v>
      </c>
      <c r="F97" s="13" t="str">
        <f>VLOOKUP(E97,表4[#All],2,FALSE)</f>
        <v>燃油费</v>
      </c>
      <c r="G97" s="21">
        <v>300</v>
      </c>
      <c r="H97" s="15" t="str">
        <f t="shared" si="3"/>
        <v>否</v>
      </c>
    </row>
    <row r="98" spans="1:8" ht="14" thickTop="1" thickBot="1">
      <c r="A98" s="33">
        <v>41389</v>
      </c>
      <c r="B98" s="16" t="s">
        <v>115</v>
      </c>
      <c r="C98" s="17" t="s">
        <v>165</v>
      </c>
      <c r="D98" s="12" t="str">
        <f t="shared" si="2"/>
        <v>宁夏省</v>
      </c>
      <c r="E98" s="17" t="s">
        <v>142</v>
      </c>
      <c r="F98" s="13" t="str">
        <f>VLOOKUP(E98,表4[#All],2,FALSE)</f>
        <v>停车费</v>
      </c>
      <c r="G98" s="18">
        <v>100</v>
      </c>
      <c r="H98" s="15" t="str">
        <f t="shared" si="3"/>
        <v>否</v>
      </c>
    </row>
    <row r="99" spans="1:8" ht="14" thickTop="1" thickBot="1">
      <c r="A99" s="34">
        <v>41390</v>
      </c>
      <c r="B99" s="19" t="s">
        <v>123</v>
      </c>
      <c r="C99" s="20" t="s">
        <v>104</v>
      </c>
      <c r="D99" s="12" t="str">
        <f t="shared" si="2"/>
        <v>北京市</v>
      </c>
      <c r="E99" s="20" t="s">
        <v>143</v>
      </c>
      <c r="F99" s="13" t="str">
        <f>VLOOKUP(E99,表4[#All],2,FALSE)</f>
        <v>通讯补助</v>
      </c>
      <c r="G99" s="21">
        <v>2500</v>
      </c>
      <c r="H99" s="15" t="str">
        <f t="shared" si="3"/>
        <v>否</v>
      </c>
    </row>
    <row r="100" spans="1:8" ht="14" thickTop="1" thickBot="1">
      <c r="A100" s="33">
        <v>41391</v>
      </c>
      <c r="B100" s="16" t="s">
        <v>109</v>
      </c>
      <c r="C100" s="17" t="s">
        <v>105</v>
      </c>
      <c r="D100" s="12" t="str">
        <f t="shared" si="2"/>
        <v>河南省</v>
      </c>
      <c r="E100" s="17" t="s">
        <v>144</v>
      </c>
      <c r="F100" s="13" t="str">
        <f>VLOOKUP(E100,表4[#All],2,FALSE)</f>
        <v>其他</v>
      </c>
      <c r="G100" s="18">
        <v>140</v>
      </c>
      <c r="H100" s="15" t="str">
        <f t="shared" si="3"/>
        <v>是</v>
      </c>
    </row>
    <row r="101" spans="1:8" ht="14" thickTop="1" thickBot="1">
      <c r="A101" s="34">
        <v>41392</v>
      </c>
      <c r="B101" s="19" t="s">
        <v>128</v>
      </c>
      <c r="C101" s="20" t="s">
        <v>106</v>
      </c>
      <c r="D101" s="12" t="str">
        <f t="shared" si="2"/>
        <v>上海市</v>
      </c>
      <c r="E101" s="20" t="s">
        <v>137</v>
      </c>
      <c r="F101" s="13" t="str">
        <f>VLOOKUP(E101,表4[#All],2,FALSE)</f>
        <v>餐饮费</v>
      </c>
      <c r="G101" s="21">
        <v>200</v>
      </c>
      <c r="H101" s="15" t="str">
        <f t="shared" si="3"/>
        <v>是</v>
      </c>
    </row>
    <row r="102" spans="1:8" ht="14" thickTop="1" thickBot="1">
      <c r="A102" s="33">
        <v>41393</v>
      </c>
      <c r="B102" s="16" t="s">
        <v>116</v>
      </c>
      <c r="C102" s="17" t="s">
        <v>20</v>
      </c>
      <c r="D102" s="12" t="str">
        <f t="shared" si="2"/>
        <v>北京市</v>
      </c>
      <c r="E102" s="17" t="s">
        <v>138</v>
      </c>
      <c r="F102" s="13" t="str">
        <f>VLOOKUP(E102,表4[#All],2,FALSE)</f>
        <v>出租车费</v>
      </c>
      <c r="G102" s="18">
        <v>345</v>
      </c>
      <c r="H102" s="15" t="str">
        <f t="shared" si="3"/>
        <v>否</v>
      </c>
    </row>
    <row r="103" spans="1:8" ht="14" thickTop="1" thickBot="1">
      <c r="A103" s="34">
        <v>41394</v>
      </c>
      <c r="B103" s="19" t="s">
        <v>117</v>
      </c>
      <c r="C103" s="20" t="s">
        <v>21</v>
      </c>
      <c r="D103" s="12" t="str">
        <f t="shared" si="2"/>
        <v>贵州省</v>
      </c>
      <c r="E103" s="20" t="s">
        <v>139</v>
      </c>
      <c r="F103" s="13" t="str">
        <f>VLOOKUP(E103,表4[#All],2,FALSE)</f>
        <v>火车票</v>
      </c>
      <c r="G103" s="21">
        <v>22</v>
      </c>
      <c r="H103" s="15" t="str">
        <f t="shared" si="3"/>
        <v>否</v>
      </c>
    </row>
    <row r="104" spans="1:8" ht="14" thickTop="1" thickBot="1">
      <c r="A104" s="33">
        <v>41395</v>
      </c>
      <c r="B104" s="16" t="s">
        <v>118</v>
      </c>
      <c r="C104" s="17" t="s">
        <v>22</v>
      </c>
      <c r="D104" s="12" t="str">
        <f t="shared" si="2"/>
        <v>贵州省</v>
      </c>
      <c r="E104" s="17" t="s">
        <v>142</v>
      </c>
      <c r="F104" s="13" t="str">
        <f>VLOOKUP(E104,表4[#All],2,FALSE)</f>
        <v>停车费</v>
      </c>
      <c r="G104" s="18">
        <v>246</v>
      </c>
      <c r="H104" s="15" t="str">
        <f t="shared" si="3"/>
        <v>否</v>
      </c>
    </row>
    <row r="105" spans="1:8" ht="14" thickTop="1" thickBot="1">
      <c r="A105" s="34">
        <v>41396</v>
      </c>
      <c r="B105" s="19" t="s">
        <v>119</v>
      </c>
      <c r="C105" s="20" t="s">
        <v>23</v>
      </c>
      <c r="D105" s="12" t="str">
        <f t="shared" si="2"/>
        <v>辽宁省</v>
      </c>
      <c r="E105" s="20" t="s">
        <v>143</v>
      </c>
      <c r="F105" s="13" t="str">
        <f>VLOOKUP(E105,表4[#All],2,FALSE)</f>
        <v>通讯补助</v>
      </c>
      <c r="G105" s="21">
        <v>388</v>
      </c>
      <c r="H105" s="15" t="str">
        <f t="shared" si="3"/>
        <v>否</v>
      </c>
    </row>
    <row r="106" spans="1:8" ht="14" thickTop="1" thickBot="1">
      <c r="A106" s="33">
        <v>41397</v>
      </c>
      <c r="B106" s="16" t="s">
        <v>120</v>
      </c>
      <c r="C106" s="17" t="s">
        <v>24</v>
      </c>
      <c r="D106" s="12" t="str">
        <f t="shared" si="2"/>
        <v>四川省</v>
      </c>
      <c r="E106" s="17" t="s">
        <v>144</v>
      </c>
      <c r="F106" s="13" t="str">
        <f>VLOOKUP(E106,表4[#All],2,FALSE)</f>
        <v>其他</v>
      </c>
      <c r="G106" s="18">
        <v>29</v>
      </c>
      <c r="H106" s="15" t="str">
        <f t="shared" si="3"/>
        <v>否</v>
      </c>
    </row>
    <row r="107" spans="1:8" ht="14" thickTop="1" thickBot="1">
      <c r="A107" s="34">
        <v>41398</v>
      </c>
      <c r="B107" s="19" t="s">
        <v>113</v>
      </c>
      <c r="C107" s="20" t="s">
        <v>25</v>
      </c>
      <c r="D107" s="12" t="str">
        <f t="shared" si="2"/>
        <v>山西省</v>
      </c>
      <c r="E107" s="20" t="s">
        <v>137</v>
      </c>
      <c r="F107" s="13" t="str">
        <f>VLOOKUP(E107,表4[#All],2,FALSE)</f>
        <v>餐饮费</v>
      </c>
      <c r="G107" s="21">
        <v>500</v>
      </c>
      <c r="H107" s="15" t="str">
        <f t="shared" si="3"/>
        <v>是</v>
      </c>
    </row>
    <row r="108" spans="1:8" ht="14" thickTop="1" thickBot="1">
      <c r="A108" s="33">
        <v>41399</v>
      </c>
      <c r="B108" s="16" t="s">
        <v>121</v>
      </c>
      <c r="C108" s="17" t="s">
        <v>26</v>
      </c>
      <c r="D108" s="12" t="str">
        <f t="shared" si="2"/>
        <v>浙江省</v>
      </c>
      <c r="E108" s="17" t="s">
        <v>138</v>
      </c>
      <c r="F108" s="13" t="str">
        <f>VLOOKUP(E108,表4[#All],2,FALSE)</f>
        <v>出租车费</v>
      </c>
      <c r="G108" s="18">
        <v>458.7</v>
      </c>
      <c r="H108" s="15" t="str">
        <f t="shared" si="3"/>
        <v>是</v>
      </c>
    </row>
    <row r="109" spans="1:8" ht="14" thickTop="1" thickBot="1">
      <c r="A109" s="34">
        <v>41400</v>
      </c>
      <c r="B109" s="19" t="s">
        <v>134</v>
      </c>
      <c r="C109" s="20" t="s">
        <v>27</v>
      </c>
      <c r="D109" s="12" t="str">
        <f t="shared" si="2"/>
        <v>浙江省</v>
      </c>
      <c r="E109" s="20" t="s">
        <v>139</v>
      </c>
      <c r="F109" s="13" t="str">
        <f>VLOOKUP(E109,表4[#All],2,FALSE)</f>
        <v>火车票</v>
      </c>
      <c r="G109" s="21">
        <v>532.6</v>
      </c>
      <c r="H109" s="15" t="str">
        <f t="shared" si="3"/>
        <v>否</v>
      </c>
    </row>
    <row r="110" spans="1:8" ht="14" thickTop="1" thickBot="1">
      <c r="A110" s="33">
        <v>41401</v>
      </c>
      <c r="B110" s="16" t="s">
        <v>112</v>
      </c>
      <c r="C110" s="17" t="s">
        <v>28</v>
      </c>
      <c r="D110" s="12" t="str">
        <f t="shared" si="2"/>
        <v>北京市</v>
      </c>
      <c r="E110" s="17" t="s">
        <v>140</v>
      </c>
      <c r="F110" s="13" t="str">
        <f>VLOOKUP(E110,表4[#All],2,FALSE)</f>
        <v>高速道桥费</v>
      </c>
      <c r="G110" s="18">
        <v>606.5</v>
      </c>
      <c r="H110" s="15" t="str">
        <f t="shared" si="3"/>
        <v>否</v>
      </c>
    </row>
    <row r="111" spans="1:8" ht="14" thickTop="1" thickBot="1">
      <c r="A111" s="34">
        <v>41402</v>
      </c>
      <c r="B111" s="19" t="s">
        <v>122</v>
      </c>
      <c r="C111" s="20" t="s">
        <v>29</v>
      </c>
      <c r="D111" s="12" t="str">
        <f t="shared" si="2"/>
        <v>福建省</v>
      </c>
      <c r="E111" s="20" t="s">
        <v>141</v>
      </c>
      <c r="F111" s="13" t="str">
        <f>VLOOKUP(E111,表4[#All],2,FALSE)</f>
        <v>燃油费</v>
      </c>
      <c r="G111" s="21">
        <v>140</v>
      </c>
      <c r="H111" s="15" t="str">
        <f t="shared" si="3"/>
        <v>否</v>
      </c>
    </row>
    <row r="112" spans="1:8" ht="14" thickTop="1" thickBot="1">
      <c r="A112" s="33">
        <v>41403</v>
      </c>
      <c r="B112" s="16" t="s">
        <v>123</v>
      </c>
      <c r="C112" s="17" t="s">
        <v>30</v>
      </c>
      <c r="D112" s="12" t="str">
        <f t="shared" si="2"/>
        <v>广东省</v>
      </c>
      <c r="E112" s="17" t="s">
        <v>139</v>
      </c>
      <c r="F112" s="13" t="str">
        <f>VLOOKUP(E112,表4[#All],2,FALSE)</f>
        <v>火车票</v>
      </c>
      <c r="G112" s="18">
        <v>200</v>
      </c>
      <c r="H112" s="15" t="str">
        <f t="shared" si="3"/>
        <v>否</v>
      </c>
    </row>
    <row r="113" spans="1:8" ht="14" thickTop="1" thickBot="1">
      <c r="A113" s="34">
        <v>41404</v>
      </c>
      <c r="B113" s="19" t="s">
        <v>111</v>
      </c>
      <c r="C113" s="20" t="s">
        <v>31</v>
      </c>
      <c r="D113" s="12" t="str">
        <f t="shared" si="2"/>
        <v>广东省</v>
      </c>
      <c r="E113" s="20" t="s">
        <v>140</v>
      </c>
      <c r="F113" s="13" t="str">
        <f>VLOOKUP(E113,表4[#All],2,FALSE)</f>
        <v>高速道桥费</v>
      </c>
      <c r="G113" s="21">
        <v>345</v>
      </c>
      <c r="H113" s="15" t="str">
        <f t="shared" si="3"/>
        <v>否</v>
      </c>
    </row>
    <row r="114" spans="1:8" ht="14" thickTop="1" thickBot="1">
      <c r="A114" s="33">
        <v>41405</v>
      </c>
      <c r="B114" s="16" t="s">
        <v>124</v>
      </c>
      <c r="C114" s="17" t="s">
        <v>32</v>
      </c>
      <c r="D114" s="12" t="str">
        <f t="shared" si="2"/>
        <v>江苏省</v>
      </c>
      <c r="E114" s="17" t="s">
        <v>141</v>
      </c>
      <c r="F114" s="13" t="str">
        <f>VLOOKUP(E114,表4[#All],2,FALSE)</f>
        <v>燃油费</v>
      </c>
      <c r="G114" s="18">
        <v>433.33333333333297</v>
      </c>
      <c r="H114" s="15" t="str">
        <f t="shared" si="3"/>
        <v>是</v>
      </c>
    </row>
    <row r="115" spans="1:8" ht="14" thickTop="1" thickBot="1">
      <c r="A115" s="34">
        <v>41406</v>
      </c>
      <c r="B115" s="19" t="s">
        <v>120</v>
      </c>
      <c r="C115" s="20" t="s">
        <v>33</v>
      </c>
      <c r="D115" s="12" t="str">
        <f t="shared" si="2"/>
        <v>天津市</v>
      </c>
      <c r="E115" s="20" t="s">
        <v>142</v>
      </c>
      <c r="F115" s="13" t="str">
        <f>VLOOKUP(E115,表4[#All],2,FALSE)</f>
        <v>停车费</v>
      </c>
      <c r="G115" s="21">
        <v>535.83333333333303</v>
      </c>
      <c r="H115" s="15" t="str">
        <f t="shared" si="3"/>
        <v>是</v>
      </c>
    </row>
    <row r="116" spans="1:8" ht="14" thickTop="1" thickBot="1">
      <c r="A116" s="33">
        <v>41407</v>
      </c>
      <c r="B116" s="16" t="s">
        <v>113</v>
      </c>
      <c r="C116" s="17" t="s">
        <v>34</v>
      </c>
      <c r="D116" s="12" t="str">
        <f t="shared" si="2"/>
        <v>山东省</v>
      </c>
      <c r="E116" s="17" t="s">
        <v>143</v>
      </c>
      <c r="F116" s="13" t="str">
        <f>VLOOKUP(E116,表4[#All],2,FALSE)</f>
        <v>通讯补助</v>
      </c>
      <c r="G116" s="18">
        <v>638.33333333333303</v>
      </c>
      <c r="H116" s="15" t="str">
        <f t="shared" si="3"/>
        <v>否</v>
      </c>
    </row>
    <row r="117" spans="1:8" ht="14" thickTop="1" thickBot="1">
      <c r="A117" s="34">
        <v>41394</v>
      </c>
      <c r="B117" s="19" t="s">
        <v>134</v>
      </c>
      <c r="C117" s="20" t="s">
        <v>35</v>
      </c>
      <c r="D117" s="12" t="str">
        <f t="shared" si="2"/>
        <v>广东省</v>
      </c>
      <c r="E117" s="20" t="s">
        <v>140</v>
      </c>
      <c r="F117" s="13" t="str">
        <f>VLOOKUP(E117,表4[#All],2,FALSE)</f>
        <v>高速道桥费</v>
      </c>
      <c r="G117" s="21">
        <v>740.83333333333303</v>
      </c>
      <c r="H117" s="15" t="str">
        <f t="shared" si="3"/>
        <v>否</v>
      </c>
    </row>
    <row r="118" spans="1:8" ht="14" thickTop="1" thickBot="1">
      <c r="A118" s="33">
        <v>41395</v>
      </c>
      <c r="B118" s="16" t="s">
        <v>112</v>
      </c>
      <c r="C118" s="17" t="s">
        <v>163</v>
      </c>
      <c r="D118" s="12" t="str">
        <f t="shared" si="2"/>
        <v>河北省</v>
      </c>
      <c r="E118" s="17" t="s">
        <v>141</v>
      </c>
      <c r="F118" s="13" t="str">
        <f>VLOOKUP(E118,表4[#All],2,FALSE)</f>
        <v>燃油费</v>
      </c>
      <c r="G118" s="18">
        <v>843.33333333333303</v>
      </c>
      <c r="H118" s="15" t="str">
        <f t="shared" si="3"/>
        <v>否</v>
      </c>
    </row>
    <row r="119" spans="1:8" ht="14" thickTop="1" thickBot="1">
      <c r="A119" s="34">
        <v>41396</v>
      </c>
      <c r="B119" s="19" t="s">
        <v>111</v>
      </c>
      <c r="C119" s="20" t="s">
        <v>79</v>
      </c>
      <c r="D119" s="12" t="str">
        <f t="shared" si="2"/>
        <v>吉林省</v>
      </c>
      <c r="E119" s="20" t="s">
        <v>139</v>
      </c>
      <c r="F119" s="13" t="str">
        <f>VLOOKUP(E119,表4[#All],2,FALSE)</f>
        <v>火车票</v>
      </c>
      <c r="G119" s="21">
        <v>945.83333333333303</v>
      </c>
      <c r="H119" s="15" t="str">
        <f t="shared" si="3"/>
        <v>否</v>
      </c>
    </row>
    <row r="120" spans="1:8" ht="14" thickTop="1" thickBot="1">
      <c r="A120" s="33">
        <v>41397</v>
      </c>
      <c r="B120" s="16" t="s">
        <v>113</v>
      </c>
      <c r="C120" s="17" t="s">
        <v>80</v>
      </c>
      <c r="D120" s="12" t="str">
        <f t="shared" si="2"/>
        <v>广东省</v>
      </c>
      <c r="E120" s="17" t="s">
        <v>140</v>
      </c>
      <c r="F120" s="13" t="str">
        <f>VLOOKUP(E120,表4[#All],2,FALSE)</f>
        <v>高速道桥费</v>
      </c>
      <c r="G120" s="18">
        <v>1048.3333333333301</v>
      </c>
      <c r="H120" s="15" t="str">
        <f t="shared" si="3"/>
        <v>否</v>
      </c>
    </row>
    <row r="121" spans="1:8" ht="14" thickTop="1" thickBot="1">
      <c r="A121" s="34">
        <v>41398</v>
      </c>
      <c r="B121" s="19" t="s">
        <v>134</v>
      </c>
      <c r="C121" s="20" t="s">
        <v>81</v>
      </c>
      <c r="D121" s="12" t="str">
        <f t="shared" si="2"/>
        <v>浙江省</v>
      </c>
      <c r="E121" s="20" t="s">
        <v>141</v>
      </c>
      <c r="F121" s="13" t="str">
        <f>VLOOKUP(E121,表4[#All],2,FALSE)</f>
        <v>燃油费</v>
      </c>
      <c r="G121" s="21">
        <v>1150.8333333333301</v>
      </c>
      <c r="H121" s="15" t="str">
        <f t="shared" si="3"/>
        <v>是</v>
      </c>
    </row>
    <row r="122" spans="1:8" ht="14" thickTop="1" thickBot="1">
      <c r="A122" s="33">
        <v>41399</v>
      </c>
      <c r="B122" s="16" t="s">
        <v>109</v>
      </c>
      <c r="C122" s="17" t="s">
        <v>69</v>
      </c>
      <c r="D122" s="12" t="str">
        <f t="shared" si="2"/>
        <v>北京市</v>
      </c>
      <c r="E122" s="17" t="s">
        <v>135</v>
      </c>
      <c r="F122" s="13" t="str">
        <f>VLOOKUP(E122,表4[#All],2,FALSE)</f>
        <v>飞机票</v>
      </c>
      <c r="G122" s="18">
        <v>1253.3333333333301</v>
      </c>
      <c r="H122" s="15" t="str">
        <f t="shared" si="3"/>
        <v>是</v>
      </c>
    </row>
    <row r="123" spans="1:8" ht="14" thickTop="1" thickBot="1">
      <c r="A123" s="34">
        <v>41400</v>
      </c>
      <c r="B123" s="19" t="s">
        <v>117</v>
      </c>
      <c r="C123" s="20" t="s">
        <v>82</v>
      </c>
      <c r="D123" s="12" t="str">
        <f t="shared" si="2"/>
        <v>北京市</v>
      </c>
      <c r="E123" s="20" t="s">
        <v>136</v>
      </c>
      <c r="F123" s="13" t="str">
        <f>VLOOKUP(E123,表4[#All],2,FALSE)</f>
        <v>酒店住宿</v>
      </c>
      <c r="G123" s="21">
        <v>1355.8333333333301</v>
      </c>
      <c r="H123" s="15" t="str">
        <f t="shared" si="3"/>
        <v>否</v>
      </c>
    </row>
    <row r="124" spans="1:8" ht="14" thickTop="1" thickBot="1">
      <c r="A124" s="33">
        <v>41401</v>
      </c>
      <c r="B124" s="16" t="s">
        <v>129</v>
      </c>
      <c r="C124" s="17" t="s">
        <v>83</v>
      </c>
      <c r="D124" s="12" t="str">
        <f t="shared" si="2"/>
        <v>北京市</v>
      </c>
      <c r="E124" s="17" t="s">
        <v>137</v>
      </c>
      <c r="F124" s="13" t="str">
        <f>VLOOKUP(E124,表4[#All],2,FALSE)</f>
        <v>餐饮费</v>
      </c>
      <c r="G124" s="18">
        <v>1458.3333333333301</v>
      </c>
      <c r="H124" s="15" t="str">
        <f t="shared" si="3"/>
        <v>否</v>
      </c>
    </row>
    <row r="125" spans="1:8" ht="14" thickTop="1" thickBot="1">
      <c r="A125" s="34">
        <v>41402</v>
      </c>
      <c r="B125" s="19" t="s">
        <v>134</v>
      </c>
      <c r="C125" s="20" t="s">
        <v>84</v>
      </c>
      <c r="D125" s="12" t="str">
        <f t="shared" si="2"/>
        <v>北京市</v>
      </c>
      <c r="E125" s="20" t="s">
        <v>138</v>
      </c>
      <c r="F125" s="13" t="str">
        <f>VLOOKUP(E125,表4[#All],2,FALSE)</f>
        <v>出租车费</v>
      </c>
      <c r="G125" s="21">
        <v>1560.8333333333301</v>
      </c>
      <c r="H125" s="15" t="str">
        <f t="shared" si="3"/>
        <v>否</v>
      </c>
    </row>
    <row r="126" spans="1:8" ht="14" thickTop="1" thickBot="1">
      <c r="A126" s="33">
        <v>41403</v>
      </c>
      <c r="B126" s="16" t="s">
        <v>121</v>
      </c>
      <c r="C126" s="17" t="s">
        <v>85</v>
      </c>
      <c r="D126" s="12" t="str">
        <f t="shared" si="2"/>
        <v>上海市</v>
      </c>
      <c r="E126" s="17" t="s">
        <v>139</v>
      </c>
      <c r="F126" s="13" t="str">
        <f>VLOOKUP(E126,表4[#All],2,FALSE)</f>
        <v>火车票</v>
      </c>
      <c r="G126" s="18">
        <v>1663.3333333333301</v>
      </c>
      <c r="H126" s="15" t="str">
        <f t="shared" si="3"/>
        <v>否</v>
      </c>
    </row>
    <row r="127" spans="1:8" ht="14" thickTop="1" thickBot="1">
      <c r="A127" s="34">
        <v>41404</v>
      </c>
      <c r="B127" s="19" t="s">
        <v>112</v>
      </c>
      <c r="C127" s="20" t="s">
        <v>86</v>
      </c>
      <c r="D127" s="12" t="str">
        <f t="shared" si="2"/>
        <v>广东省</v>
      </c>
      <c r="E127" s="20" t="s">
        <v>140</v>
      </c>
      <c r="F127" s="13" t="str">
        <f>VLOOKUP(E127,表4[#All],2,FALSE)</f>
        <v>高速道桥费</v>
      </c>
      <c r="G127" s="21">
        <v>433.33333333333297</v>
      </c>
      <c r="H127" s="15" t="str">
        <f t="shared" si="3"/>
        <v>否</v>
      </c>
    </row>
    <row r="128" spans="1:8" ht="14" thickTop="1" thickBot="1">
      <c r="A128" s="33">
        <v>41405</v>
      </c>
      <c r="B128" s="16" t="s">
        <v>125</v>
      </c>
      <c r="C128" s="17" t="s">
        <v>87</v>
      </c>
      <c r="D128" s="12" t="str">
        <f t="shared" si="2"/>
        <v>上海市</v>
      </c>
      <c r="E128" s="17" t="s">
        <v>141</v>
      </c>
      <c r="F128" s="13" t="str">
        <f>VLOOKUP(E128,表4[#All],2,FALSE)</f>
        <v>燃油费</v>
      </c>
      <c r="G128" s="18">
        <v>535.83333333333303</v>
      </c>
      <c r="H128" s="15" t="str">
        <f t="shared" si="3"/>
        <v>是</v>
      </c>
    </row>
    <row r="129" spans="1:8" ht="14" thickTop="1" thickBot="1">
      <c r="A129" s="34">
        <v>41406</v>
      </c>
      <c r="B129" s="19" t="s">
        <v>130</v>
      </c>
      <c r="C129" s="20" t="s">
        <v>88</v>
      </c>
      <c r="D129" s="12" t="str">
        <f t="shared" si="2"/>
        <v>广东省</v>
      </c>
      <c r="E129" s="20" t="s">
        <v>135</v>
      </c>
      <c r="F129" s="13" t="str">
        <f>VLOOKUP(E129,表4[#All],2,FALSE)</f>
        <v>飞机票</v>
      </c>
      <c r="G129" s="21">
        <v>638.33333333333303</v>
      </c>
      <c r="H129" s="15" t="str">
        <f t="shared" si="3"/>
        <v>是</v>
      </c>
    </row>
    <row r="130" spans="1:8" ht="14" thickTop="1" thickBot="1">
      <c r="A130" s="33">
        <v>41407</v>
      </c>
      <c r="B130" s="16" t="s">
        <v>126</v>
      </c>
      <c r="C130" s="17" t="s">
        <v>89</v>
      </c>
      <c r="D130" s="12" t="str">
        <f t="shared" si="2"/>
        <v>浙江省</v>
      </c>
      <c r="E130" s="17" t="s">
        <v>136</v>
      </c>
      <c r="F130" s="13" t="str">
        <f>VLOOKUP(E130,表4[#All],2,FALSE)</f>
        <v>酒店住宿</v>
      </c>
      <c r="G130" s="18">
        <v>740.83333333333303</v>
      </c>
      <c r="H130" s="15" t="str">
        <f t="shared" si="3"/>
        <v>否</v>
      </c>
    </row>
    <row r="131" spans="1:8" ht="14" thickTop="1" thickBot="1">
      <c r="A131" s="34">
        <v>41408</v>
      </c>
      <c r="B131" s="19" t="s">
        <v>126</v>
      </c>
      <c r="C131" s="20" t="s">
        <v>90</v>
      </c>
      <c r="D131" s="12" t="str">
        <f t="shared" si="2"/>
        <v>四川省</v>
      </c>
      <c r="E131" s="20" t="s">
        <v>137</v>
      </c>
      <c r="F131" s="13" t="str">
        <f>VLOOKUP(E131,表4[#All],2,FALSE)</f>
        <v>餐饮费</v>
      </c>
      <c r="G131" s="21">
        <v>843.33333333333303</v>
      </c>
      <c r="H131" s="15" t="str">
        <f t="shared" si="3"/>
        <v>否</v>
      </c>
    </row>
    <row r="132" spans="1:8" ht="14" thickTop="1" thickBot="1">
      <c r="A132" s="33">
        <v>41409</v>
      </c>
      <c r="B132" s="16" t="s">
        <v>108</v>
      </c>
      <c r="C132" s="17" t="s">
        <v>91</v>
      </c>
      <c r="D132" s="12" t="str">
        <f t="shared" ref="D132:D195" si="4">LEFT(C132,3)</f>
        <v>山东省</v>
      </c>
      <c r="E132" s="17" t="s">
        <v>138</v>
      </c>
      <c r="F132" s="13" t="str">
        <f>VLOOKUP(E132,表4[#All],2,FALSE)</f>
        <v>出租车费</v>
      </c>
      <c r="G132" s="18">
        <v>945.83333333333303</v>
      </c>
      <c r="H132" s="15" t="str">
        <f t="shared" ref="H132:H195" si="5">IF(OR(WEEKDAY(A132)=1,WEEKDAY(A132)=7),"是","否")</f>
        <v>否</v>
      </c>
    </row>
    <row r="133" spans="1:8" ht="14" thickTop="1" thickBot="1">
      <c r="A133" s="34">
        <v>41410</v>
      </c>
      <c r="B133" s="19" t="s">
        <v>115</v>
      </c>
      <c r="C133" s="20" t="s">
        <v>92</v>
      </c>
      <c r="D133" s="12" t="str">
        <f t="shared" si="4"/>
        <v>江苏省</v>
      </c>
      <c r="E133" s="20" t="s">
        <v>139</v>
      </c>
      <c r="F133" s="13" t="str">
        <f>VLOOKUP(E133,表4[#All],2,FALSE)</f>
        <v>火车票</v>
      </c>
      <c r="G133" s="21">
        <v>120</v>
      </c>
      <c r="H133" s="15" t="str">
        <f t="shared" si="5"/>
        <v>否</v>
      </c>
    </row>
    <row r="134" spans="1:8" ht="14" thickTop="1" thickBot="1">
      <c r="A134" s="33">
        <v>41411</v>
      </c>
      <c r="B134" s="16" t="s">
        <v>132</v>
      </c>
      <c r="C134" s="17" t="s">
        <v>93</v>
      </c>
      <c r="D134" s="12" t="str">
        <f t="shared" si="4"/>
        <v>浙江省</v>
      </c>
      <c r="E134" s="17" t="s">
        <v>142</v>
      </c>
      <c r="F134" s="13" t="str">
        <f>VLOOKUP(E134,表4[#All],2,FALSE)</f>
        <v>停车费</v>
      </c>
      <c r="G134" s="18">
        <v>200</v>
      </c>
      <c r="H134" s="15" t="str">
        <f t="shared" si="5"/>
        <v>否</v>
      </c>
    </row>
    <row r="135" spans="1:8" ht="14" thickTop="1" thickBot="1">
      <c r="A135" s="34">
        <v>41412</v>
      </c>
      <c r="B135" s="19" t="s">
        <v>120</v>
      </c>
      <c r="C135" s="20" t="s">
        <v>94</v>
      </c>
      <c r="D135" s="12" t="str">
        <f t="shared" si="4"/>
        <v>贵州省</v>
      </c>
      <c r="E135" s="20" t="s">
        <v>143</v>
      </c>
      <c r="F135" s="13" t="str">
        <f>VLOOKUP(E135,表4[#All],2,FALSE)</f>
        <v>通讯补助</v>
      </c>
      <c r="G135" s="21">
        <v>3000</v>
      </c>
      <c r="H135" s="15" t="str">
        <f t="shared" si="5"/>
        <v>是</v>
      </c>
    </row>
    <row r="136" spans="1:8" ht="14" thickTop="1" thickBot="1">
      <c r="A136" s="33">
        <v>41413</v>
      </c>
      <c r="B136" s="16" t="s">
        <v>118</v>
      </c>
      <c r="C136" s="17" t="s">
        <v>95</v>
      </c>
      <c r="D136" s="12" t="str">
        <f t="shared" si="4"/>
        <v>浙江省</v>
      </c>
      <c r="E136" s="17" t="s">
        <v>144</v>
      </c>
      <c r="F136" s="13" t="str">
        <f>VLOOKUP(E136,表4[#All],2,FALSE)</f>
        <v>其他</v>
      </c>
      <c r="G136" s="18">
        <v>300</v>
      </c>
      <c r="H136" s="15" t="str">
        <f t="shared" si="5"/>
        <v>是</v>
      </c>
    </row>
    <row r="137" spans="1:8" ht="14" thickTop="1" thickBot="1">
      <c r="A137" s="34">
        <v>41414</v>
      </c>
      <c r="B137" s="19" t="s">
        <v>130</v>
      </c>
      <c r="C137" s="20" t="s">
        <v>96</v>
      </c>
      <c r="D137" s="12" t="str">
        <f t="shared" si="4"/>
        <v>北京市</v>
      </c>
      <c r="E137" s="20" t="s">
        <v>135</v>
      </c>
      <c r="F137" s="13" t="str">
        <f>VLOOKUP(E137,表4[#All],2,FALSE)</f>
        <v>飞机票</v>
      </c>
      <c r="G137" s="21">
        <v>100</v>
      </c>
      <c r="H137" s="15" t="str">
        <f t="shared" si="5"/>
        <v>否</v>
      </c>
    </row>
    <row r="138" spans="1:8" ht="14" thickTop="1" thickBot="1">
      <c r="A138" s="33">
        <v>41415</v>
      </c>
      <c r="B138" s="16" t="s">
        <v>131</v>
      </c>
      <c r="C138" s="17" t="s">
        <v>97</v>
      </c>
      <c r="D138" s="12" t="str">
        <f t="shared" si="4"/>
        <v>河南省</v>
      </c>
      <c r="E138" s="17" t="s">
        <v>136</v>
      </c>
      <c r="F138" s="13" t="str">
        <f>VLOOKUP(E138,表4[#All],2,FALSE)</f>
        <v>酒店住宿</v>
      </c>
      <c r="G138" s="18">
        <v>2500</v>
      </c>
      <c r="H138" s="15" t="str">
        <f t="shared" si="5"/>
        <v>否</v>
      </c>
    </row>
    <row r="139" spans="1:8" ht="14" thickTop="1" thickBot="1">
      <c r="A139" s="34">
        <v>41416</v>
      </c>
      <c r="B139" s="19" t="s">
        <v>108</v>
      </c>
      <c r="C139" s="20" t="s">
        <v>11</v>
      </c>
      <c r="D139" s="12" t="str">
        <f t="shared" si="4"/>
        <v>福建省</v>
      </c>
      <c r="E139" s="20" t="s">
        <v>137</v>
      </c>
      <c r="F139" s="13" t="str">
        <f>VLOOKUP(E139,表4[#All],2,FALSE)</f>
        <v>餐饮费</v>
      </c>
      <c r="G139" s="21">
        <v>140</v>
      </c>
      <c r="H139" s="15" t="str">
        <f t="shared" si="5"/>
        <v>否</v>
      </c>
    </row>
    <row r="140" spans="1:8" ht="14" thickTop="1" thickBot="1">
      <c r="A140" s="33">
        <v>41417</v>
      </c>
      <c r="B140" s="16" t="s">
        <v>109</v>
      </c>
      <c r="C140" s="17" t="s">
        <v>12</v>
      </c>
      <c r="D140" s="12" t="str">
        <f t="shared" si="4"/>
        <v>广东省</v>
      </c>
      <c r="E140" s="17" t="s">
        <v>138</v>
      </c>
      <c r="F140" s="13" t="str">
        <f>VLOOKUP(E140,表4[#All],2,FALSE)</f>
        <v>出租车费</v>
      </c>
      <c r="G140" s="18">
        <v>200</v>
      </c>
      <c r="H140" s="15" t="str">
        <f t="shared" si="5"/>
        <v>否</v>
      </c>
    </row>
    <row r="141" spans="1:8" ht="14" thickTop="1" thickBot="1">
      <c r="A141" s="34">
        <v>41418</v>
      </c>
      <c r="B141" s="19" t="s">
        <v>110</v>
      </c>
      <c r="C141" s="20" t="s">
        <v>13</v>
      </c>
      <c r="D141" s="12" t="str">
        <f t="shared" si="4"/>
        <v>上海市</v>
      </c>
      <c r="E141" s="20" t="s">
        <v>139</v>
      </c>
      <c r="F141" s="13" t="str">
        <f>VLOOKUP(E141,表4[#All],2,FALSE)</f>
        <v>火车票</v>
      </c>
      <c r="G141" s="21">
        <v>345</v>
      </c>
      <c r="H141" s="15" t="str">
        <f t="shared" si="5"/>
        <v>否</v>
      </c>
    </row>
    <row r="142" spans="1:8" ht="14" thickTop="1" thickBot="1">
      <c r="A142" s="33">
        <v>41419</v>
      </c>
      <c r="B142" s="16" t="s">
        <v>111</v>
      </c>
      <c r="C142" s="17" t="s">
        <v>14</v>
      </c>
      <c r="D142" s="12" t="str">
        <f t="shared" si="4"/>
        <v>上海市</v>
      </c>
      <c r="E142" s="17" t="s">
        <v>140</v>
      </c>
      <c r="F142" s="13" t="str">
        <f>VLOOKUP(E142,表4[#All],2,FALSE)</f>
        <v>高速道桥费</v>
      </c>
      <c r="G142" s="18">
        <v>22</v>
      </c>
      <c r="H142" s="15" t="str">
        <f t="shared" si="5"/>
        <v>是</v>
      </c>
    </row>
    <row r="143" spans="1:8" ht="14" thickTop="1" thickBot="1">
      <c r="A143" s="34">
        <v>41420</v>
      </c>
      <c r="B143" s="19" t="s">
        <v>112</v>
      </c>
      <c r="C143" s="20" t="s">
        <v>15</v>
      </c>
      <c r="D143" s="12" t="str">
        <f t="shared" si="4"/>
        <v>海南省</v>
      </c>
      <c r="E143" s="20" t="s">
        <v>141</v>
      </c>
      <c r="F143" s="13" t="str">
        <f>VLOOKUP(E143,表4[#All],2,FALSE)</f>
        <v>燃油费</v>
      </c>
      <c r="G143" s="21">
        <v>246</v>
      </c>
      <c r="H143" s="15" t="str">
        <f t="shared" si="5"/>
        <v>是</v>
      </c>
    </row>
    <row r="144" spans="1:8" ht="14" thickTop="1" thickBot="1">
      <c r="A144" s="33">
        <v>41421</v>
      </c>
      <c r="B144" s="16" t="s">
        <v>113</v>
      </c>
      <c r="C144" s="17" t="s">
        <v>16</v>
      </c>
      <c r="D144" s="12" t="str">
        <f t="shared" si="4"/>
        <v>云南省</v>
      </c>
      <c r="E144" s="17" t="s">
        <v>139</v>
      </c>
      <c r="F144" s="13" t="str">
        <f>VLOOKUP(E144,表4[#All],2,FALSE)</f>
        <v>火车票</v>
      </c>
      <c r="G144" s="18">
        <v>388</v>
      </c>
      <c r="H144" s="15" t="str">
        <f t="shared" si="5"/>
        <v>否</v>
      </c>
    </row>
    <row r="145" spans="1:8" ht="14" thickTop="1" thickBot="1">
      <c r="A145" s="34">
        <v>41422</v>
      </c>
      <c r="B145" s="19" t="s">
        <v>114</v>
      </c>
      <c r="C145" s="20" t="s">
        <v>17</v>
      </c>
      <c r="D145" s="12" t="str">
        <f t="shared" si="4"/>
        <v>广东省</v>
      </c>
      <c r="E145" s="20" t="s">
        <v>140</v>
      </c>
      <c r="F145" s="13" t="str">
        <f>VLOOKUP(E145,表4[#All],2,FALSE)</f>
        <v>高速道桥费</v>
      </c>
      <c r="G145" s="21">
        <v>29</v>
      </c>
      <c r="H145" s="15" t="str">
        <f t="shared" si="5"/>
        <v>否</v>
      </c>
    </row>
    <row r="146" spans="1:8" ht="14" thickTop="1" thickBot="1">
      <c r="A146" s="33">
        <v>41423</v>
      </c>
      <c r="B146" s="16" t="s">
        <v>115</v>
      </c>
      <c r="C146" s="17" t="s">
        <v>18</v>
      </c>
      <c r="D146" s="12" t="str">
        <f t="shared" si="4"/>
        <v>江西省</v>
      </c>
      <c r="E146" s="17" t="s">
        <v>141</v>
      </c>
      <c r="F146" s="13" t="str">
        <f>VLOOKUP(E146,表4[#All],2,FALSE)</f>
        <v>燃油费</v>
      </c>
      <c r="G146" s="18">
        <v>500</v>
      </c>
      <c r="H146" s="15" t="str">
        <f t="shared" si="5"/>
        <v>否</v>
      </c>
    </row>
    <row r="147" spans="1:8" ht="14" thickTop="1" thickBot="1">
      <c r="A147" s="34">
        <v>41424</v>
      </c>
      <c r="B147" s="19" t="s">
        <v>109</v>
      </c>
      <c r="C147" s="20" t="s">
        <v>19</v>
      </c>
      <c r="D147" s="12" t="str">
        <f t="shared" si="4"/>
        <v>北京市</v>
      </c>
      <c r="E147" s="20" t="s">
        <v>142</v>
      </c>
      <c r="F147" s="13" t="str">
        <f>VLOOKUP(E147,表4[#All],2,FALSE)</f>
        <v>停车费</v>
      </c>
      <c r="G147" s="21">
        <v>458.7</v>
      </c>
      <c r="H147" s="15" t="str">
        <f t="shared" si="5"/>
        <v>否</v>
      </c>
    </row>
    <row r="148" spans="1:8" ht="14" thickTop="1" thickBot="1">
      <c r="A148" s="33">
        <v>41425</v>
      </c>
      <c r="B148" s="16" t="s">
        <v>116</v>
      </c>
      <c r="C148" s="17" t="s">
        <v>20</v>
      </c>
      <c r="D148" s="12" t="str">
        <f t="shared" si="4"/>
        <v>北京市</v>
      </c>
      <c r="E148" s="17" t="s">
        <v>143</v>
      </c>
      <c r="F148" s="13" t="str">
        <f>VLOOKUP(E148,表4[#All],2,FALSE)</f>
        <v>通讯补助</v>
      </c>
      <c r="G148" s="18">
        <v>532.6</v>
      </c>
      <c r="H148" s="15" t="str">
        <f t="shared" si="5"/>
        <v>否</v>
      </c>
    </row>
    <row r="149" spans="1:8" ht="14" thickTop="1" thickBot="1">
      <c r="A149" s="34">
        <v>41426</v>
      </c>
      <c r="B149" s="19" t="s">
        <v>117</v>
      </c>
      <c r="C149" s="20" t="s">
        <v>21</v>
      </c>
      <c r="D149" s="12" t="str">
        <f t="shared" si="4"/>
        <v>贵州省</v>
      </c>
      <c r="E149" s="20" t="s">
        <v>144</v>
      </c>
      <c r="F149" s="13" t="str">
        <f>VLOOKUP(E149,表4[#All],2,FALSE)</f>
        <v>其他</v>
      </c>
      <c r="G149" s="21">
        <v>606.5</v>
      </c>
      <c r="H149" s="15" t="str">
        <f t="shared" si="5"/>
        <v>是</v>
      </c>
    </row>
    <row r="150" spans="1:8" ht="14" thickTop="1" thickBot="1">
      <c r="A150" s="33">
        <v>41427</v>
      </c>
      <c r="B150" s="16" t="s">
        <v>118</v>
      </c>
      <c r="C150" s="17" t="s">
        <v>22</v>
      </c>
      <c r="D150" s="12" t="str">
        <f t="shared" si="4"/>
        <v>贵州省</v>
      </c>
      <c r="E150" s="17" t="s">
        <v>137</v>
      </c>
      <c r="F150" s="13" t="str">
        <f>VLOOKUP(E150,表4[#All],2,FALSE)</f>
        <v>餐饮费</v>
      </c>
      <c r="G150" s="18">
        <v>680.4</v>
      </c>
      <c r="H150" s="15" t="str">
        <f t="shared" si="5"/>
        <v>是</v>
      </c>
    </row>
    <row r="151" spans="1:8" ht="14" thickTop="1" thickBot="1">
      <c r="A151" s="34">
        <v>41428</v>
      </c>
      <c r="B151" s="19" t="s">
        <v>119</v>
      </c>
      <c r="C151" s="20" t="s">
        <v>23</v>
      </c>
      <c r="D151" s="12" t="str">
        <f t="shared" si="4"/>
        <v>辽宁省</v>
      </c>
      <c r="E151" s="20" t="s">
        <v>138</v>
      </c>
      <c r="F151" s="13" t="str">
        <f>VLOOKUP(E151,表4[#All],2,FALSE)</f>
        <v>出租车费</v>
      </c>
      <c r="G151" s="21">
        <v>754.3</v>
      </c>
      <c r="H151" s="15" t="str">
        <f t="shared" si="5"/>
        <v>否</v>
      </c>
    </row>
    <row r="152" spans="1:8" ht="14" thickTop="1" thickBot="1">
      <c r="A152" s="33">
        <v>41429</v>
      </c>
      <c r="B152" s="16" t="s">
        <v>120</v>
      </c>
      <c r="C152" s="17" t="s">
        <v>24</v>
      </c>
      <c r="D152" s="12" t="str">
        <f t="shared" si="4"/>
        <v>四川省</v>
      </c>
      <c r="E152" s="17" t="s">
        <v>139</v>
      </c>
      <c r="F152" s="13" t="str">
        <f>VLOOKUP(E152,表4[#All],2,FALSE)</f>
        <v>火车票</v>
      </c>
      <c r="G152" s="18">
        <v>828.2</v>
      </c>
      <c r="H152" s="15" t="str">
        <f t="shared" si="5"/>
        <v>否</v>
      </c>
    </row>
    <row r="153" spans="1:8" ht="14" thickTop="1" thickBot="1">
      <c r="A153" s="34">
        <v>41430</v>
      </c>
      <c r="B153" s="19" t="s">
        <v>113</v>
      </c>
      <c r="C153" s="20" t="s">
        <v>25</v>
      </c>
      <c r="D153" s="12" t="str">
        <f t="shared" si="4"/>
        <v>山西省</v>
      </c>
      <c r="E153" s="20" t="s">
        <v>140</v>
      </c>
      <c r="F153" s="13" t="str">
        <f>VLOOKUP(E153,表4[#All],2,FALSE)</f>
        <v>高速道桥费</v>
      </c>
      <c r="G153" s="21">
        <v>902.1</v>
      </c>
      <c r="H153" s="15" t="str">
        <f t="shared" si="5"/>
        <v>否</v>
      </c>
    </row>
    <row r="154" spans="1:8" ht="14" thickTop="1" thickBot="1">
      <c r="A154" s="33">
        <v>41431</v>
      </c>
      <c r="B154" s="16" t="s">
        <v>121</v>
      </c>
      <c r="C154" s="17" t="s">
        <v>26</v>
      </c>
      <c r="D154" s="12" t="str">
        <f t="shared" si="4"/>
        <v>浙江省</v>
      </c>
      <c r="E154" s="17" t="s">
        <v>141</v>
      </c>
      <c r="F154" s="13" t="str">
        <f>VLOOKUP(E154,表4[#All],2,FALSE)</f>
        <v>燃油费</v>
      </c>
      <c r="G154" s="18">
        <v>976</v>
      </c>
      <c r="H154" s="15" t="str">
        <f t="shared" si="5"/>
        <v>否</v>
      </c>
    </row>
    <row r="155" spans="1:8" ht="14" thickTop="1" thickBot="1">
      <c r="A155" s="34">
        <v>41432</v>
      </c>
      <c r="B155" s="19" t="s">
        <v>134</v>
      </c>
      <c r="C155" s="20" t="s">
        <v>27</v>
      </c>
      <c r="D155" s="12" t="str">
        <f t="shared" si="4"/>
        <v>浙江省</v>
      </c>
      <c r="E155" s="20" t="s">
        <v>139</v>
      </c>
      <c r="F155" s="13" t="str">
        <f>VLOOKUP(E155,表4[#All],2,FALSE)</f>
        <v>火车票</v>
      </c>
      <c r="G155" s="21">
        <v>1049.9000000000001</v>
      </c>
      <c r="H155" s="15" t="str">
        <f t="shared" si="5"/>
        <v>否</v>
      </c>
    </row>
    <row r="156" spans="1:8" ht="14" thickTop="1" thickBot="1">
      <c r="A156" s="33">
        <v>41433</v>
      </c>
      <c r="B156" s="16" t="s">
        <v>112</v>
      </c>
      <c r="C156" s="17" t="s">
        <v>28</v>
      </c>
      <c r="D156" s="12" t="str">
        <f t="shared" si="4"/>
        <v>北京市</v>
      </c>
      <c r="E156" s="17" t="s">
        <v>140</v>
      </c>
      <c r="F156" s="13" t="str">
        <f>VLOOKUP(E156,表4[#All],2,FALSE)</f>
        <v>高速道桥费</v>
      </c>
      <c r="G156" s="18">
        <v>1123.8</v>
      </c>
      <c r="H156" s="15" t="str">
        <f t="shared" si="5"/>
        <v>是</v>
      </c>
    </row>
    <row r="157" spans="1:8" ht="14" thickTop="1" thickBot="1">
      <c r="A157" s="34">
        <v>41434</v>
      </c>
      <c r="B157" s="19" t="s">
        <v>122</v>
      </c>
      <c r="C157" s="20" t="s">
        <v>29</v>
      </c>
      <c r="D157" s="12" t="str">
        <f t="shared" si="4"/>
        <v>福建省</v>
      </c>
      <c r="E157" s="20" t="s">
        <v>141</v>
      </c>
      <c r="F157" s="13" t="str">
        <f>VLOOKUP(E157,表4[#All],2,FALSE)</f>
        <v>燃油费</v>
      </c>
      <c r="G157" s="21">
        <v>1197.7</v>
      </c>
      <c r="H157" s="15" t="str">
        <f t="shared" si="5"/>
        <v>是</v>
      </c>
    </row>
    <row r="158" spans="1:8" ht="14" thickTop="1" thickBot="1">
      <c r="A158" s="33">
        <v>41435</v>
      </c>
      <c r="B158" s="16" t="s">
        <v>123</v>
      </c>
      <c r="C158" s="17" t="s">
        <v>30</v>
      </c>
      <c r="D158" s="12" t="str">
        <f t="shared" si="4"/>
        <v>广东省</v>
      </c>
      <c r="E158" s="17" t="s">
        <v>142</v>
      </c>
      <c r="F158" s="13" t="str">
        <f>VLOOKUP(E158,表4[#All],2,FALSE)</f>
        <v>停车费</v>
      </c>
      <c r="G158" s="18">
        <v>1271.5999999999999</v>
      </c>
      <c r="H158" s="15" t="str">
        <f t="shared" si="5"/>
        <v>否</v>
      </c>
    </row>
    <row r="159" spans="1:8" ht="14" thickTop="1" thickBot="1">
      <c r="A159" s="34">
        <v>41436</v>
      </c>
      <c r="B159" s="19" t="s">
        <v>111</v>
      </c>
      <c r="C159" s="20" t="s">
        <v>31</v>
      </c>
      <c r="D159" s="12" t="str">
        <f t="shared" si="4"/>
        <v>广东省</v>
      </c>
      <c r="E159" s="20" t="s">
        <v>143</v>
      </c>
      <c r="F159" s="13" t="str">
        <f>VLOOKUP(E159,表4[#All],2,FALSE)</f>
        <v>通讯补助</v>
      </c>
      <c r="G159" s="21">
        <v>120</v>
      </c>
      <c r="H159" s="15" t="str">
        <f t="shared" si="5"/>
        <v>否</v>
      </c>
    </row>
    <row r="160" spans="1:8" ht="14" thickTop="1" thickBot="1">
      <c r="A160" s="33">
        <v>41437</v>
      </c>
      <c r="B160" s="16" t="s">
        <v>124</v>
      </c>
      <c r="C160" s="17" t="s">
        <v>32</v>
      </c>
      <c r="D160" s="12" t="str">
        <f t="shared" si="4"/>
        <v>江苏省</v>
      </c>
      <c r="E160" s="17" t="s">
        <v>140</v>
      </c>
      <c r="F160" s="13" t="str">
        <f>VLOOKUP(E160,表4[#All],2,FALSE)</f>
        <v>高速道桥费</v>
      </c>
      <c r="G160" s="18">
        <v>200</v>
      </c>
      <c r="H160" s="15" t="str">
        <f t="shared" si="5"/>
        <v>否</v>
      </c>
    </row>
    <row r="161" spans="1:8" ht="14" thickTop="1" thickBot="1">
      <c r="A161" s="34">
        <v>41438</v>
      </c>
      <c r="B161" s="19" t="s">
        <v>120</v>
      </c>
      <c r="C161" s="20" t="s">
        <v>33</v>
      </c>
      <c r="D161" s="12" t="str">
        <f t="shared" si="4"/>
        <v>天津市</v>
      </c>
      <c r="E161" s="20" t="s">
        <v>141</v>
      </c>
      <c r="F161" s="13" t="str">
        <f>VLOOKUP(E161,表4[#All],2,FALSE)</f>
        <v>燃油费</v>
      </c>
      <c r="G161" s="21">
        <v>3000</v>
      </c>
      <c r="H161" s="15" t="str">
        <f t="shared" si="5"/>
        <v>否</v>
      </c>
    </row>
    <row r="162" spans="1:8" ht="14" thickTop="1" thickBot="1">
      <c r="A162" s="33">
        <v>41439</v>
      </c>
      <c r="B162" s="16" t="s">
        <v>115</v>
      </c>
      <c r="C162" s="17" t="s">
        <v>56</v>
      </c>
      <c r="D162" s="12" t="str">
        <f t="shared" si="4"/>
        <v>北京市</v>
      </c>
      <c r="E162" s="17" t="s">
        <v>139</v>
      </c>
      <c r="F162" s="13" t="str">
        <f>VLOOKUP(E162,表4[#All],2,FALSE)</f>
        <v>火车票</v>
      </c>
      <c r="G162" s="18">
        <v>300</v>
      </c>
      <c r="H162" s="15" t="str">
        <f t="shared" si="5"/>
        <v>否</v>
      </c>
    </row>
    <row r="163" spans="1:8" ht="14" thickTop="1" thickBot="1">
      <c r="A163" s="34">
        <v>41440</v>
      </c>
      <c r="B163" s="19" t="s">
        <v>113</v>
      </c>
      <c r="C163" s="20" t="s">
        <v>57</v>
      </c>
      <c r="D163" s="12" t="str">
        <f t="shared" si="4"/>
        <v>上海市</v>
      </c>
      <c r="E163" s="20" t="s">
        <v>140</v>
      </c>
      <c r="F163" s="13" t="str">
        <f>VLOOKUP(E163,表4[#All],2,FALSE)</f>
        <v>高速道桥费</v>
      </c>
      <c r="G163" s="21">
        <v>100</v>
      </c>
      <c r="H163" s="15" t="str">
        <f t="shared" si="5"/>
        <v>是</v>
      </c>
    </row>
    <row r="164" spans="1:8" ht="14" thickTop="1" thickBot="1">
      <c r="A164" s="33">
        <v>41441</v>
      </c>
      <c r="B164" s="16" t="s">
        <v>123</v>
      </c>
      <c r="C164" s="17" t="s">
        <v>58</v>
      </c>
      <c r="D164" s="12" t="str">
        <f t="shared" si="4"/>
        <v>安徽省</v>
      </c>
      <c r="E164" s="17" t="s">
        <v>141</v>
      </c>
      <c r="F164" s="13" t="str">
        <f>VLOOKUP(E164,表4[#All],2,FALSE)</f>
        <v>燃油费</v>
      </c>
      <c r="G164" s="18">
        <v>2500</v>
      </c>
      <c r="H164" s="15" t="str">
        <f t="shared" si="5"/>
        <v>是</v>
      </c>
    </row>
    <row r="165" spans="1:8" ht="14" thickTop="1" thickBot="1">
      <c r="A165" s="34">
        <v>41442</v>
      </c>
      <c r="B165" s="19" t="s">
        <v>110</v>
      </c>
      <c r="C165" s="20" t="s">
        <v>59</v>
      </c>
      <c r="D165" s="12" t="str">
        <f t="shared" si="4"/>
        <v>北京市</v>
      </c>
      <c r="E165" s="20" t="s">
        <v>142</v>
      </c>
      <c r="F165" s="13" t="str">
        <f>VLOOKUP(E165,表4[#All],2,FALSE)</f>
        <v>停车费</v>
      </c>
      <c r="G165" s="21">
        <v>140</v>
      </c>
      <c r="H165" s="15" t="str">
        <f t="shared" si="5"/>
        <v>否</v>
      </c>
    </row>
    <row r="166" spans="1:8" ht="14" thickTop="1" thickBot="1">
      <c r="A166" s="33">
        <v>41443</v>
      </c>
      <c r="B166" s="16" t="s">
        <v>125</v>
      </c>
      <c r="C166" s="17" t="s">
        <v>60</v>
      </c>
      <c r="D166" s="12" t="str">
        <f t="shared" si="4"/>
        <v>河北省</v>
      </c>
      <c r="E166" s="17" t="s">
        <v>143</v>
      </c>
      <c r="F166" s="13" t="str">
        <f>VLOOKUP(E166,表4[#All],2,FALSE)</f>
        <v>通讯补助</v>
      </c>
      <c r="G166" s="18">
        <v>200</v>
      </c>
      <c r="H166" s="15" t="str">
        <f t="shared" si="5"/>
        <v>否</v>
      </c>
    </row>
    <row r="167" spans="1:8" ht="14" thickTop="1" thickBot="1">
      <c r="A167" s="34">
        <v>41444</v>
      </c>
      <c r="B167" s="19" t="s">
        <v>131</v>
      </c>
      <c r="C167" s="20" t="s">
        <v>61</v>
      </c>
      <c r="D167" s="12" t="str">
        <f t="shared" si="4"/>
        <v>天津市</v>
      </c>
      <c r="E167" s="20" t="s">
        <v>144</v>
      </c>
      <c r="F167" s="13" t="str">
        <f>VLOOKUP(E167,表4[#All],2,FALSE)</f>
        <v>其他</v>
      </c>
      <c r="G167" s="21">
        <v>345</v>
      </c>
      <c r="H167" s="15" t="str">
        <f t="shared" si="5"/>
        <v>否</v>
      </c>
    </row>
    <row r="168" spans="1:8" ht="14" thickTop="1" thickBot="1">
      <c r="A168" s="33">
        <v>41445</v>
      </c>
      <c r="B168" s="16" t="s">
        <v>124</v>
      </c>
      <c r="C168" s="17" t="s">
        <v>62</v>
      </c>
      <c r="D168" s="12" t="str">
        <f t="shared" si="4"/>
        <v>浙江省</v>
      </c>
      <c r="E168" s="17" t="s">
        <v>137</v>
      </c>
      <c r="F168" s="13" t="str">
        <f>VLOOKUP(E168,表4[#All],2,FALSE)</f>
        <v>餐饮费</v>
      </c>
      <c r="G168" s="18">
        <v>22</v>
      </c>
      <c r="H168" s="15" t="str">
        <f t="shared" si="5"/>
        <v>否</v>
      </c>
    </row>
    <row r="169" spans="1:8" ht="14" thickTop="1" thickBot="1">
      <c r="A169" s="34">
        <v>41446</v>
      </c>
      <c r="B169" s="19" t="s">
        <v>117</v>
      </c>
      <c r="C169" s="20" t="s">
        <v>63</v>
      </c>
      <c r="D169" s="12" t="str">
        <f t="shared" si="4"/>
        <v>江西省</v>
      </c>
      <c r="E169" s="20" t="s">
        <v>138</v>
      </c>
      <c r="F169" s="13" t="str">
        <f>VLOOKUP(E169,表4[#All],2,FALSE)</f>
        <v>出租车费</v>
      </c>
      <c r="G169" s="21">
        <v>246</v>
      </c>
      <c r="H169" s="15" t="str">
        <f t="shared" si="5"/>
        <v>否</v>
      </c>
    </row>
    <row r="170" spans="1:8" ht="14" thickTop="1" thickBot="1">
      <c r="A170" s="33">
        <v>41447</v>
      </c>
      <c r="B170" s="16" t="s">
        <v>132</v>
      </c>
      <c r="C170" s="17" t="s">
        <v>64</v>
      </c>
      <c r="D170" s="12" t="str">
        <f t="shared" si="4"/>
        <v>广东省</v>
      </c>
      <c r="E170" s="17" t="s">
        <v>139</v>
      </c>
      <c r="F170" s="13" t="str">
        <f>VLOOKUP(E170,表4[#All],2,FALSE)</f>
        <v>火车票</v>
      </c>
      <c r="G170" s="18">
        <v>388</v>
      </c>
      <c r="H170" s="15" t="str">
        <f t="shared" si="5"/>
        <v>是</v>
      </c>
    </row>
    <row r="171" spans="1:8" ht="14" thickTop="1" thickBot="1">
      <c r="A171" s="34">
        <v>41448</v>
      </c>
      <c r="B171" s="19" t="s">
        <v>130</v>
      </c>
      <c r="C171" s="20" t="s">
        <v>65</v>
      </c>
      <c r="D171" s="12" t="str">
        <f t="shared" si="4"/>
        <v>辽宁省</v>
      </c>
      <c r="E171" s="20" t="s">
        <v>142</v>
      </c>
      <c r="F171" s="13" t="str">
        <f>VLOOKUP(E171,表4[#All],2,FALSE)</f>
        <v>停车费</v>
      </c>
      <c r="G171" s="21">
        <v>29</v>
      </c>
      <c r="H171" s="15" t="str">
        <f t="shared" si="5"/>
        <v>是</v>
      </c>
    </row>
    <row r="172" spans="1:8" ht="14" thickTop="1" thickBot="1">
      <c r="A172" s="33">
        <v>41449</v>
      </c>
      <c r="B172" s="16" t="s">
        <v>116</v>
      </c>
      <c r="C172" s="17" t="s">
        <v>66</v>
      </c>
      <c r="D172" s="12" t="str">
        <f t="shared" si="4"/>
        <v>福建省</v>
      </c>
      <c r="E172" s="17" t="s">
        <v>143</v>
      </c>
      <c r="F172" s="13" t="str">
        <f>VLOOKUP(E172,表4[#All],2,FALSE)</f>
        <v>通讯补助</v>
      </c>
      <c r="G172" s="18">
        <v>500</v>
      </c>
      <c r="H172" s="15" t="str">
        <f t="shared" si="5"/>
        <v>否</v>
      </c>
    </row>
    <row r="173" spans="1:8" ht="14" thickTop="1" thickBot="1">
      <c r="A173" s="34">
        <v>41450</v>
      </c>
      <c r="B173" s="19" t="s">
        <v>133</v>
      </c>
      <c r="C173" s="20" t="s">
        <v>67</v>
      </c>
      <c r="D173" s="12" t="str">
        <f t="shared" si="4"/>
        <v>大连市</v>
      </c>
      <c r="E173" s="20" t="s">
        <v>144</v>
      </c>
      <c r="F173" s="13" t="str">
        <f>VLOOKUP(E173,表4[#All],2,FALSE)</f>
        <v>其他</v>
      </c>
      <c r="G173" s="21">
        <v>458.7</v>
      </c>
      <c r="H173" s="15" t="str">
        <f t="shared" si="5"/>
        <v>否</v>
      </c>
    </row>
    <row r="174" spans="1:8" ht="14" thickTop="1" thickBot="1">
      <c r="A174" s="33">
        <v>41451</v>
      </c>
      <c r="B174" s="16" t="s">
        <v>111</v>
      </c>
      <c r="C174" s="17" t="s">
        <v>68</v>
      </c>
      <c r="D174" s="12" t="str">
        <f t="shared" si="4"/>
        <v>杭州市</v>
      </c>
      <c r="E174" s="17" t="s">
        <v>137</v>
      </c>
      <c r="F174" s="13" t="str">
        <f>VLOOKUP(E174,表4[#All],2,FALSE)</f>
        <v>餐饮费</v>
      </c>
      <c r="G174" s="18">
        <v>532.6</v>
      </c>
      <c r="H174" s="15" t="str">
        <f t="shared" si="5"/>
        <v>否</v>
      </c>
    </row>
    <row r="175" spans="1:8" ht="14" thickTop="1" thickBot="1">
      <c r="A175" s="34">
        <v>41452</v>
      </c>
      <c r="B175" s="19" t="s">
        <v>109</v>
      </c>
      <c r="C175" s="20" t="s">
        <v>69</v>
      </c>
      <c r="D175" s="12" t="str">
        <f t="shared" si="4"/>
        <v>北京市</v>
      </c>
      <c r="E175" s="20" t="s">
        <v>138</v>
      </c>
      <c r="F175" s="13" t="str">
        <f>VLOOKUP(E175,表4[#All],2,FALSE)</f>
        <v>出租车费</v>
      </c>
      <c r="G175" s="21">
        <v>606.5</v>
      </c>
      <c r="H175" s="15" t="str">
        <f t="shared" si="5"/>
        <v>否</v>
      </c>
    </row>
    <row r="176" spans="1:8" ht="14" thickTop="1" thickBot="1">
      <c r="A176" s="33">
        <v>41453</v>
      </c>
      <c r="B176" s="16" t="s">
        <v>117</v>
      </c>
      <c r="C176" s="17" t="s">
        <v>70</v>
      </c>
      <c r="D176" s="12" t="str">
        <f t="shared" si="4"/>
        <v>湖北省</v>
      </c>
      <c r="E176" s="17" t="s">
        <v>139</v>
      </c>
      <c r="F176" s="13" t="str">
        <f>VLOOKUP(E176,表4[#All],2,FALSE)</f>
        <v>火车票</v>
      </c>
      <c r="G176" s="18">
        <v>140</v>
      </c>
      <c r="H176" s="15" t="str">
        <f t="shared" si="5"/>
        <v>否</v>
      </c>
    </row>
    <row r="177" spans="1:8" ht="14" thickTop="1" thickBot="1">
      <c r="A177" s="34">
        <v>41454</v>
      </c>
      <c r="B177" s="19" t="s">
        <v>134</v>
      </c>
      <c r="C177" s="20" t="s">
        <v>71</v>
      </c>
      <c r="D177" s="12" t="str">
        <f t="shared" si="4"/>
        <v>河南省</v>
      </c>
      <c r="E177" s="20" t="s">
        <v>140</v>
      </c>
      <c r="F177" s="13" t="str">
        <f>VLOOKUP(E177,表4[#All],2,FALSE)</f>
        <v>高速道桥费</v>
      </c>
      <c r="G177" s="21">
        <v>200</v>
      </c>
      <c r="H177" s="15" t="str">
        <f t="shared" si="5"/>
        <v>是</v>
      </c>
    </row>
    <row r="178" spans="1:8" ht="14" thickTop="1" thickBot="1">
      <c r="A178" s="33">
        <v>41455</v>
      </c>
      <c r="B178" s="16" t="s">
        <v>108</v>
      </c>
      <c r="C178" s="17" t="s">
        <v>11</v>
      </c>
      <c r="D178" s="12" t="str">
        <f t="shared" si="4"/>
        <v>福建省</v>
      </c>
      <c r="E178" s="17" t="s">
        <v>141</v>
      </c>
      <c r="F178" s="13" t="str">
        <f>VLOOKUP(E178,表4[#All],2,FALSE)</f>
        <v>燃油费</v>
      </c>
      <c r="G178" s="18">
        <v>345</v>
      </c>
      <c r="H178" s="15" t="str">
        <f t="shared" si="5"/>
        <v>是</v>
      </c>
    </row>
    <row r="179" spans="1:8" ht="14" thickTop="1" thickBot="1">
      <c r="A179" s="34">
        <v>41456</v>
      </c>
      <c r="B179" s="19" t="s">
        <v>109</v>
      </c>
      <c r="C179" s="20" t="s">
        <v>12</v>
      </c>
      <c r="D179" s="12" t="str">
        <f t="shared" si="4"/>
        <v>广东省</v>
      </c>
      <c r="E179" s="20" t="s">
        <v>139</v>
      </c>
      <c r="F179" s="13" t="str">
        <f>VLOOKUP(E179,表4[#All],2,FALSE)</f>
        <v>火车票</v>
      </c>
      <c r="G179" s="21">
        <v>433.33333333333297</v>
      </c>
      <c r="H179" s="15" t="str">
        <f t="shared" si="5"/>
        <v>否</v>
      </c>
    </row>
    <row r="180" spans="1:8" ht="14" thickTop="1" thickBot="1">
      <c r="A180" s="33">
        <v>41380</v>
      </c>
      <c r="B180" s="16" t="s">
        <v>110</v>
      </c>
      <c r="C180" s="17" t="s">
        <v>13</v>
      </c>
      <c r="D180" s="12" t="str">
        <f t="shared" si="4"/>
        <v>上海市</v>
      </c>
      <c r="E180" s="17" t="s">
        <v>140</v>
      </c>
      <c r="F180" s="13" t="str">
        <f>VLOOKUP(E180,表4[#All],2,FALSE)</f>
        <v>高速道桥费</v>
      </c>
      <c r="G180" s="18">
        <v>535.83333333333303</v>
      </c>
      <c r="H180" s="15" t="str">
        <f t="shared" si="5"/>
        <v>否</v>
      </c>
    </row>
    <row r="181" spans="1:8" ht="14" thickTop="1" thickBot="1">
      <c r="A181" s="34">
        <v>41381</v>
      </c>
      <c r="B181" s="19" t="s">
        <v>111</v>
      </c>
      <c r="C181" s="20" t="s">
        <v>14</v>
      </c>
      <c r="D181" s="12" t="str">
        <f t="shared" si="4"/>
        <v>上海市</v>
      </c>
      <c r="E181" s="20" t="s">
        <v>141</v>
      </c>
      <c r="F181" s="13" t="str">
        <f>VLOOKUP(E181,表4[#All],2,FALSE)</f>
        <v>燃油费</v>
      </c>
      <c r="G181" s="21">
        <v>638.33333333333303</v>
      </c>
      <c r="H181" s="15" t="str">
        <f t="shared" si="5"/>
        <v>否</v>
      </c>
    </row>
    <row r="182" spans="1:8" ht="14" thickTop="1" thickBot="1">
      <c r="A182" s="33">
        <v>41382</v>
      </c>
      <c r="B182" s="16" t="s">
        <v>112</v>
      </c>
      <c r="C182" s="17" t="s">
        <v>15</v>
      </c>
      <c r="D182" s="12" t="str">
        <f t="shared" si="4"/>
        <v>海南省</v>
      </c>
      <c r="E182" s="17" t="s">
        <v>142</v>
      </c>
      <c r="F182" s="13" t="str">
        <f>VLOOKUP(E182,表4[#All],2,FALSE)</f>
        <v>停车费</v>
      </c>
      <c r="G182" s="18">
        <v>740.83333333333303</v>
      </c>
      <c r="H182" s="15" t="str">
        <f t="shared" si="5"/>
        <v>否</v>
      </c>
    </row>
    <row r="183" spans="1:8" ht="14" thickTop="1" thickBot="1">
      <c r="A183" s="34">
        <v>41383</v>
      </c>
      <c r="B183" s="19" t="s">
        <v>113</v>
      </c>
      <c r="C183" s="20" t="s">
        <v>16</v>
      </c>
      <c r="D183" s="12" t="str">
        <f t="shared" si="4"/>
        <v>云南省</v>
      </c>
      <c r="E183" s="20" t="s">
        <v>143</v>
      </c>
      <c r="F183" s="13" t="str">
        <f>VLOOKUP(E183,表4[#All],2,FALSE)</f>
        <v>通讯补助</v>
      </c>
      <c r="G183" s="21">
        <v>843.33333333333303</v>
      </c>
      <c r="H183" s="15" t="str">
        <f t="shared" si="5"/>
        <v>否</v>
      </c>
    </row>
    <row r="184" spans="1:8" ht="14" thickTop="1" thickBot="1">
      <c r="A184" s="33">
        <v>41384</v>
      </c>
      <c r="B184" s="16" t="s">
        <v>114</v>
      </c>
      <c r="C184" s="17" t="s">
        <v>17</v>
      </c>
      <c r="D184" s="12" t="str">
        <f t="shared" si="4"/>
        <v>广东省</v>
      </c>
      <c r="E184" s="17" t="s">
        <v>140</v>
      </c>
      <c r="F184" s="13" t="str">
        <f>VLOOKUP(E184,表4[#All],2,FALSE)</f>
        <v>高速道桥费</v>
      </c>
      <c r="G184" s="18">
        <v>945.83333333333303</v>
      </c>
      <c r="H184" s="15" t="str">
        <f t="shared" si="5"/>
        <v>是</v>
      </c>
    </row>
    <row r="185" spans="1:8" ht="14" thickTop="1" thickBot="1">
      <c r="A185" s="34">
        <v>41385</v>
      </c>
      <c r="B185" s="19" t="s">
        <v>115</v>
      </c>
      <c r="C185" s="20" t="s">
        <v>18</v>
      </c>
      <c r="D185" s="12" t="str">
        <f t="shared" si="4"/>
        <v>江西省</v>
      </c>
      <c r="E185" s="20" t="s">
        <v>141</v>
      </c>
      <c r="F185" s="13" t="str">
        <f>VLOOKUP(E185,表4[#All],2,FALSE)</f>
        <v>燃油费</v>
      </c>
      <c r="G185" s="21">
        <v>1048.3333333333301</v>
      </c>
      <c r="H185" s="15" t="str">
        <f t="shared" si="5"/>
        <v>是</v>
      </c>
    </row>
    <row r="186" spans="1:8" ht="14" thickTop="1" thickBot="1">
      <c r="A186" s="33">
        <v>41386</v>
      </c>
      <c r="B186" s="16" t="s">
        <v>109</v>
      </c>
      <c r="C186" s="17" t="s">
        <v>19</v>
      </c>
      <c r="D186" s="12" t="str">
        <f t="shared" si="4"/>
        <v>北京市</v>
      </c>
      <c r="E186" s="17" t="s">
        <v>139</v>
      </c>
      <c r="F186" s="13" t="str">
        <f>VLOOKUP(E186,表4[#All],2,FALSE)</f>
        <v>火车票</v>
      </c>
      <c r="G186" s="18">
        <v>1150.8333333333301</v>
      </c>
      <c r="H186" s="15" t="str">
        <f t="shared" si="5"/>
        <v>否</v>
      </c>
    </row>
    <row r="187" spans="1:8" ht="14" thickTop="1" thickBot="1">
      <c r="A187" s="34">
        <v>41387</v>
      </c>
      <c r="B187" s="19" t="s">
        <v>116</v>
      </c>
      <c r="C187" s="20" t="s">
        <v>20</v>
      </c>
      <c r="D187" s="12" t="str">
        <f t="shared" si="4"/>
        <v>北京市</v>
      </c>
      <c r="E187" s="20" t="s">
        <v>140</v>
      </c>
      <c r="F187" s="13" t="str">
        <f>VLOOKUP(E187,表4[#All],2,FALSE)</f>
        <v>高速道桥费</v>
      </c>
      <c r="G187" s="21">
        <v>1253.3333333333301</v>
      </c>
      <c r="H187" s="15" t="str">
        <f t="shared" si="5"/>
        <v>否</v>
      </c>
    </row>
    <row r="188" spans="1:8" ht="14" thickTop="1" thickBot="1">
      <c r="A188" s="33">
        <v>41388</v>
      </c>
      <c r="B188" s="16" t="s">
        <v>117</v>
      </c>
      <c r="C188" s="17" t="s">
        <v>21</v>
      </c>
      <c r="D188" s="12" t="str">
        <f t="shared" si="4"/>
        <v>贵州省</v>
      </c>
      <c r="E188" s="17" t="s">
        <v>141</v>
      </c>
      <c r="F188" s="13" t="str">
        <f>VLOOKUP(E188,表4[#All],2,FALSE)</f>
        <v>燃油费</v>
      </c>
      <c r="G188" s="18">
        <v>1355.8333333333301</v>
      </c>
      <c r="H188" s="15" t="str">
        <f t="shared" si="5"/>
        <v>否</v>
      </c>
    </row>
    <row r="189" spans="1:8" ht="14" thickTop="1" thickBot="1">
      <c r="A189" s="34">
        <v>41389</v>
      </c>
      <c r="B189" s="19" t="s">
        <v>118</v>
      </c>
      <c r="C189" s="20" t="s">
        <v>22</v>
      </c>
      <c r="D189" s="12" t="str">
        <f t="shared" si="4"/>
        <v>贵州省</v>
      </c>
      <c r="E189" s="20" t="s">
        <v>135</v>
      </c>
      <c r="F189" s="13" t="str">
        <f>VLOOKUP(E189,表4[#All],2,FALSE)</f>
        <v>飞机票</v>
      </c>
      <c r="G189" s="21">
        <v>1458.3333333333301</v>
      </c>
      <c r="H189" s="15" t="str">
        <f t="shared" si="5"/>
        <v>否</v>
      </c>
    </row>
    <row r="190" spans="1:8" ht="14" thickTop="1" thickBot="1">
      <c r="A190" s="33">
        <v>41390</v>
      </c>
      <c r="B190" s="16" t="s">
        <v>119</v>
      </c>
      <c r="C190" s="17" t="s">
        <v>23</v>
      </c>
      <c r="D190" s="12" t="str">
        <f t="shared" si="4"/>
        <v>辽宁省</v>
      </c>
      <c r="E190" s="17" t="s">
        <v>136</v>
      </c>
      <c r="F190" s="13" t="str">
        <f>VLOOKUP(E190,表4[#All],2,FALSE)</f>
        <v>酒店住宿</v>
      </c>
      <c r="G190" s="18">
        <v>1560.8333333333301</v>
      </c>
      <c r="H190" s="15" t="str">
        <f t="shared" si="5"/>
        <v>否</v>
      </c>
    </row>
    <row r="191" spans="1:8" ht="14" thickTop="1" thickBot="1">
      <c r="A191" s="34">
        <v>41391</v>
      </c>
      <c r="B191" s="19" t="s">
        <v>120</v>
      </c>
      <c r="C191" s="20" t="s">
        <v>24</v>
      </c>
      <c r="D191" s="12" t="str">
        <f t="shared" si="4"/>
        <v>四川省</v>
      </c>
      <c r="E191" s="20" t="s">
        <v>137</v>
      </c>
      <c r="F191" s="13" t="str">
        <f>VLOOKUP(E191,表4[#All],2,FALSE)</f>
        <v>餐饮费</v>
      </c>
      <c r="G191" s="21">
        <v>1663.3333333333301</v>
      </c>
      <c r="H191" s="15" t="str">
        <f t="shared" si="5"/>
        <v>是</v>
      </c>
    </row>
    <row r="192" spans="1:8" ht="14" thickTop="1" thickBot="1">
      <c r="A192" s="33">
        <v>41392</v>
      </c>
      <c r="B192" s="16" t="s">
        <v>113</v>
      </c>
      <c r="C192" s="17" t="s">
        <v>25</v>
      </c>
      <c r="D192" s="12" t="str">
        <f t="shared" si="4"/>
        <v>山西省</v>
      </c>
      <c r="E192" s="17" t="s">
        <v>138</v>
      </c>
      <c r="F192" s="13" t="str">
        <f>VLOOKUP(E192,表4[#All],2,FALSE)</f>
        <v>出租车费</v>
      </c>
      <c r="G192" s="18">
        <v>433.33333333333297</v>
      </c>
      <c r="H192" s="15" t="str">
        <f t="shared" si="5"/>
        <v>是</v>
      </c>
    </row>
    <row r="193" spans="1:8" ht="14" thickTop="1" thickBot="1">
      <c r="A193" s="34">
        <v>41393</v>
      </c>
      <c r="B193" s="19" t="s">
        <v>121</v>
      </c>
      <c r="C193" s="20" t="s">
        <v>26</v>
      </c>
      <c r="D193" s="12" t="str">
        <f t="shared" si="4"/>
        <v>浙江省</v>
      </c>
      <c r="E193" s="20" t="s">
        <v>139</v>
      </c>
      <c r="F193" s="13" t="str">
        <f>VLOOKUP(E193,表4[#All],2,FALSE)</f>
        <v>火车票</v>
      </c>
      <c r="G193" s="21">
        <v>535.83333333333303</v>
      </c>
      <c r="H193" s="15" t="str">
        <f t="shared" si="5"/>
        <v>否</v>
      </c>
    </row>
    <row r="194" spans="1:8" ht="14" thickTop="1" thickBot="1">
      <c r="A194" s="33">
        <v>41394</v>
      </c>
      <c r="B194" s="16" t="s">
        <v>134</v>
      </c>
      <c r="C194" s="17" t="s">
        <v>27</v>
      </c>
      <c r="D194" s="12" t="str">
        <f t="shared" si="4"/>
        <v>浙江省</v>
      </c>
      <c r="E194" s="17" t="s">
        <v>140</v>
      </c>
      <c r="F194" s="13" t="str">
        <f>VLOOKUP(E194,表4[#All],2,FALSE)</f>
        <v>高速道桥费</v>
      </c>
      <c r="G194" s="18">
        <v>638.33333333333303</v>
      </c>
      <c r="H194" s="15" t="str">
        <f t="shared" si="5"/>
        <v>否</v>
      </c>
    </row>
    <row r="195" spans="1:8" ht="14" thickTop="1" thickBot="1">
      <c r="A195" s="34">
        <v>41395</v>
      </c>
      <c r="B195" s="19" t="s">
        <v>112</v>
      </c>
      <c r="C195" s="20" t="s">
        <v>28</v>
      </c>
      <c r="D195" s="12" t="str">
        <f t="shared" si="4"/>
        <v>北京市</v>
      </c>
      <c r="E195" s="20" t="s">
        <v>141</v>
      </c>
      <c r="F195" s="13" t="str">
        <f>VLOOKUP(E195,表4[#All],2,FALSE)</f>
        <v>燃油费</v>
      </c>
      <c r="G195" s="21">
        <v>740.83333333333303</v>
      </c>
      <c r="H195" s="15" t="str">
        <f t="shared" si="5"/>
        <v>否</v>
      </c>
    </row>
    <row r="196" spans="1:8" ht="14" thickTop="1" thickBot="1">
      <c r="A196" s="33">
        <v>41396</v>
      </c>
      <c r="B196" s="16" t="s">
        <v>122</v>
      </c>
      <c r="C196" s="17" t="s">
        <v>29</v>
      </c>
      <c r="D196" s="12" t="str">
        <f t="shared" ref="D196:D259" si="6">LEFT(C196,3)</f>
        <v>福建省</v>
      </c>
      <c r="E196" s="17" t="s">
        <v>135</v>
      </c>
      <c r="F196" s="13" t="str">
        <f>VLOOKUP(E196,表4[#All],2,FALSE)</f>
        <v>飞机票</v>
      </c>
      <c r="G196" s="18">
        <v>843.33333333333303</v>
      </c>
      <c r="H196" s="15" t="str">
        <f t="shared" ref="H196:H259" si="7">IF(OR(WEEKDAY(A196)=1,WEEKDAY(A196)=7),"是","否")</f>
        <v>否</v>
      </c>
    </row>
    <row r="197" spans="1:8" ht="14" thickTop="1" thickBot="1">
      <c r="A197" s="34">
        <v>41397</v>
      </c>
      <c r="B197" s="19" t="s">
        <v>123</v>
      </c>
      <c r="C197" s="20" t="s">
        <v>30</v>
      </c>
      <c r="D197" s="12" t="str">
        <f t="shared" si="6"/>
        <v>广东省</v>
      </c>
      <c r="E197" s="20" t="s">
        <v>136</v>
      </c>
      <c r="F197" s="13" t="str">
        <f>VLOOKUP(E197,表4[#All],2,FALSE)</f>
        <v>酒店住宿</v>
      </c>
      <c r="G197" s="21">
        <v>945.83333333333303</v>
      </c>
      <c r="H197" s="15" t="str">
        <f t="shared" si="7"/>
        <v>否</v>
      </c>
    </row>
    <row r="198" spans="1:8" ht="14" thickTop="1" thickBot="1">
      <c r="A198" s="33">
        <v>41398</v>
      </c>
      <c r="B198" s="16" t="s">
        <v>111</v>
      </c>
      <c r="C198" s="17" t="s">
        <v>31</v>
      </c>
      <c r="D198" s="12" t="str">
        <f t="shared" si="6"/>
        <v>广东省</v>
      </c>
      <c r="E198" s="17" t="s">
        <v>137</v>
      </c>
      <c r="F198" s="13" t="str">
        <f>VLOOKUP(E198,表4[#All],2,FALSE)</f>
        <v>餐饮费</v>
      </c>
      <c r="G198" s="18">
        <v>120</v>
      </c>
      <c r="H198" s="15" t="str">
        <f t="shared" si="7"/>
        <v>是</v>
      </c>
    </row>
    <row r="199" spans="1:8" ht="14" thickTop="1" thickBot="1">
      <c r="A199" s="34">
        <v>41399</v>
      </c>
      <c r="B199" s="19" t="s">
        <v>124</v>
      </c>
      <c r="C199" s="20" t="s">
        <v>32</v>
      </c>
      <c r="D199" s="12" t="str">
        <f t="shared" si="6"/>
        <v>江苏省</v>
      </c>
      <c r="E199" s="20" t="s">
        <v>138</v>
      </c>
      <c r="F199" s="13" t="str">
        <f>VLOOKUP(E199,表4[#All],2,FALSE)</f>
        <v>出租车费</v>
      </c>
      <c r="G199" s="21">
        <v>200</v>
      </c>
      <c r="H199" s="15" t="str">
        <f t="shared" si="7"/>
        <v>是</v>
      </c>
    </row>
    <row r="200" spans="1:8" ht="14" thickTop="1" thickBot="1">
      <c r="A200" s="33">
        <v>41400</v>
      </c>
      <c r="B200" s="16" t="s">
        <v>120</v>
      </c>
      <c r="C200" s="17" t="s">
        <v>33</v>
      </c>
      <c r="D200" s="12" t="str">
        <f t="shared" si="6"/>
        <v>天津市</v>
      </c>
      <c r="E200" s="17" t="s">
        <v>139</v>
      </c>
      <c r="F200" s="13" t="str">
        <f>VLOOKUP(E200,表4[#All],2,FALSE)</f>
        <v>火车票</v>
      </c>
      <c r="G200" s="18">
        <v>3000</v>
      </c>
      <c r="H200" s="15" t="str">
        <f t="shared" si="7"/>
        <v>否</v>
      </c>
    </row>
    <row r="201" spans="1:8" ht="14" thickTop="1" thickBot="1">
      <c r="A201" s="34">
        <v>41401</v>
      </c>
      <c r="B201" s="19" t="s">
        <v>113</v>
      </c>
      <c r="C201" s="20" t="s">
        <v>34</v>
      </c>
      <c r="D201" s="12" t="str">
        <f t="shared" si="6"/>
        <v>山东省</v>
      </c>
      <c r="E201" s="20" t="s">
        <v>142</v>
      </c>
      <c r="F201" s="13" t="str">
        <f>VLOOKUP(E201,表4[#All],2,FALSE)</f>
        <v>停车费</v>
      </c>
      <c r="G201" s="21">
        <v>300</v>
      </c>
      <c r="H201" s="15" t="str">
        <f t="shared" si="7"/>
        <v>否</v>
      </c>
    </row>
    <row r="202" spans="1:8" ht="14" thickTop="1" thickBot="1">
      <c r="A202" s="33">
        <v>41402</v>
      </c>
      <c r="B202" s="16" t="s">
        <v>134</v>
      </c>
      <c r="C202" s="17" t="s">
        <v>35</v>
      </c>
      <c r="D202" s="12" t="str">
        <f t="shared" si="6"/>
        <v>广东省</v>
      </c>
      <c r="E202" s="17" t="s">
        <v>143</v>
      </c>
      <c r="F202" s="13" t="str">
        <f>VLOOKUP(E202,表4[#All],2,FALSE)</f>
        <v>通讯补助</v>
      </c>
      <c r="G202" s="18">
        <v>100</v>
      </c>
      <c r="H202" s="15" t="str">
        <f t="shared" si="7"/>
        <v>否</v>
      </c>
    </row>
    <row r="203" spans="1:8" ht="14" thickTop="1" thickBot="1">
      <c r="A203" s="34">
        <v>41403</v>
      </c>
      <c r="B203" s="19" t="s">
        <v>112</v>
      </c>
      <c r="C203" s="20" t="s">
        <v>163</v>
      </c>
      <c r="D203" s="12" t="str">
        <f t="shared" si="6"/>
        <v>河北省</v>
      </c>
      <c r="E203" s="20" t="s">
        <v>144</v>
      </c>
      <c r="F203" s="13" t="str">
        <f>VLOOKUP(E203,表4[#All],2,FALSE)</f>
        <v>其他</v>
      </c>
      <c r="G203" s="21">
        <v>2500</v>
      </c>
      <c r="H203" s="15" t="str">
        <f t="shared" si="7"/>
        <v>否</v>
      </c>
    </row>
    <row r="204" spans="1:8" ht="14" thickTop="1" thickBot="1">
      <c r="A204" s="33">
        <v>41404</v>
      </c>
      <c r="B204" s="16" t="s">
        <v>115</v>
      </c>
      <c r="C204" s="17" t="s">
        <v>36</v>
      </c>
      <c r="D204" s="12" t="str">
        <f t="shared" si="6"/>
        <v>重庆市</v>
      </c>
      <c r="E204" s="17" t="s">
        <v>140</v>
      </c>
      <c r="F204" s="13" t="str">
        <f>VLOOKUP(E204,表4[#All],2,FALSE)</f>
        <v>高速道桥费</v>
      </c>
      <c r="G204" s="18">
        <v>140</v>
      </c>
      <c r="H204" s="15" t="str">
        <f t="shared" si="7"/>
        <v>否</v>
      </c>
    </row>
    <row r="205" spans="1:8" ht="14" thickTop="1" thickBot="1">
      <c r="A205" s="34">
        <v>41405</v>
      </c>
      <c r="B205" s="19" t="s">
        <v>117</v>
      </c>
      <c r="C205" s="20" t="s">
        <v>37</v>
      </c>
      <c r="D205" s="12" t="str">
        <f t="shared" si="6"/>
        <v>北京市</v>
      </c>
      <c r="E205" s="20" t="s">
        <v>141</v>
      </c>
      <c r="F205" s="13" t="str">
        <f>VLOOKUP(E205,表4[#All],2,FALSE)</f>
        <v>燃油费</v>
      </c>
      <c r="G205" s="21">
        <v>200</v>
      </c>
      <c r="H205" s="15" t="str">
        <f t="shared" si="7"/>
        <v>是</v>
      </c>
    </row>
    <row r="206" spans="1:8" ht="14" thickTop="1" thickBot="1">
      <c r="A206" s="33">
        <v>41406</v>
      </c>
      <c r="B206" s="16" t="s">
        <v>125</v>
      </c>
      <c r="C206" s="17" t="s">
        <v>38</v>
      </c>
      <c r="D206" s="12" t="str">
        <f t="shared" si="6"/>
        <v>上海市</v>
      </c>
      <c r="E206" s="17" t="s">
        <v>135</v>
      </c>
      <c r="F206" s="13" t="str">
        <f>VLOOKUP(E206,表4[#All],2,FALSE)</f>
        <v>飞机票</v>
      </c>
      <c r="G206" s="18">
        <v>345</v>
      </c>
      <c r="H206" s="15" t="str">
        <f t="shared" si="7"/>
        <v>是</v>
      </c>
    </row>
    <row r="207" spans="1:8" ht="14" thickTop="1" thickBot="1">
      <c r="A207" s="34">
        <v>41407</v>
      </c>
      <c r="B207" s="19" t="s">
        <v>126</v>
      </c>
      <c r="C207" s="20" t="s">
        <v>39</v>
      </c>
      <c r="D207" s="12" t="str">
        <f t="shared" si="6"/>
        <v>上海市</v>
      </c>
      <c r="E207" s="20" t="s">
        <v>136</v>
      </c>
      <c r="F207" s="13" t="str">
        <f>VLOOKUP(E207,表4[#All],2,FALSE)</f>
        <v>酒店住宿</v>
      </c>
      <c r="G207" s="21">
        <v>22</v>
      </c>
      <c r="H207" s="15" t="str">
        <f t="shared" si="7"/>
        <v>否</v>
      </c>
    </row>
    <row r="208" spans="1:8" ht="14" thickTop="1" thickBot="1">
      <c r="A208" s="33">
        <v>41408</v>
      </c>
      <c r="B208" s="16" t="s">
        <v>109</v>
      </c>
      <c r="C208" s="17" t="s">
        <v>40</v>
      </c>
      <c r="D208" s="12" t="str">
        <f t="shared" si="6"/>
        <v>山东省</v>
      </c>
      <c r="E208" s="17" t="s">
        <v>137</v>
      </c>
      <c r="F208" s="13" t="str">
        <f>VLOOKUP(E208,表4[#All],2,FALSE)</f>
        <v>餐饮费</v>
      </c>
      <c r="G208" s="18">
        <v>246</v>
      </c>
      <c r="H208" s="15" t="str">
        <f t="shared" si="7"/>
        <v>否</v>
      </c>
    </row>
    <row r="209" spans="1:8" ht="14" thickTop="1" thickBot="1">
      <c r="A209" s="34">
        <v>41409</v>
      </c>
      <c r="B209" s="19" t="s">
        <v>127</v>
      </c>
      <c r="C209" s="20" t="s">
        <v>41</v>
      </c>
      <c r="D209" s="12" t="str">
        <f t="shared" si="6"/>
        <v>吉林省</v>
      </c>
      <c r="E209" s="20" t="s">
        <v>138</v>
      </c>
      <c r="F209" s="13" t="str">
        <f>VLOOKUP(E209,表4[#All],2,FALSE)</f>
        <v>出租车费</v>
      </c>
      <c r="G209" s="21">
        <v>388</v>
      </c>
      <c r="H209" s="15" t="str">
        <f t="shared" si="7"/>
        <v>否</v>
      </c>
    </row>
    <row r="210" spans="1:8" ht="14" thickTop="1" thickBot="1">
      <c r="A210" s="33">
        <v>41410</v>
      </c>
      <c r="B210" s="16" t="s">
        <v>128</v>
      </c>
      <c r="C210" s="17" t="s">
        <v>42</v>
      </c>
      <c r="D210" s="12" t="str">
        <f t="shared" si="6"/>
        <v>河北省</v>
      </c>
      <c r="E210" s="17" t="s">
        <v>139</v>
      </c>
      <c r="F210" s="13" t="str">
        <f>VLOOKUP(E210,表4[#All],2,FALSE)</f>
        <v>火车票</v>
      </c>
      <c r="G210" s="18">
        <v>29</v>
      </c>
      <c r="H210" s="15" t="str">
        <f t="shared" si="7"/>
        <v>否</v>
      </c>
    </row>
    <row r="211" spans="1:8" ht="14" thickTop="1" thickBot="1">
      <c r="A211" s="34">
        <v>41411</v>
      </c>
      <c r="B211" s="19" t="s">
        <v>119</v>
      </c>
      <c r="C211" s="20" t="s">
        <v>43</v>
      </c>
      <c r="D211" s="12" t="str">
        <f t="shared" si="6"/>
        <v>广东省</v>
      </c>
      <c r="E211" s="20" t="s">
        <v>142</v>
      </c>
      <c r="F211" s="13" t="str">
        <f>VLOOKUP(E211,表4[#All],2,FALSE)</f>
        <v>停车费</v>
      </c>
      <c r="G211" s="21">
        <v>500</v>
      </c>
      <c r="H211" s="15" t="str">
        <f t="shared" si="7"/>
        <v>否</v>
      </c>
    </row>
    <row r="212" spans="1:8" ht="14" thickTop="1" thickBot="1">
      <c r="A212" s="33">
        <v>41412</v>
      </c>
      <c r="B212" s="16" t="s">
        <v>108</v>
      </c>
      <c r="C212" s="17" t="s">
        <v>44</v>
      </c>
      <c r="D212" s="12" t="str">
        <f t="shared" si="6"/>
        <v>广东省</v>
      </c>
      <c r="E212" s="17" t="s">
        <v>143</v>
      </c>
      <c r="F212" s="13" t="str">
        <f>VLOOKUP(E212,表4[#All],2,FALSE)</f>
        <v>通讯补助</v>
      </c>
      <c r="G212" s="18">
        <v>458.7</v>
      </c>
      <c r="H212" s="15" t="str">
        <f t="shared" si="7"/>
        <v>是</v>
      </c>
    </row>
    <row r="213" spans="1:8" ht="14" thickTop="1" thickBot="1">
      <c r="A213" s="34">
        <v>41413</v>
      </c>
      <c r="B213" s="19" t="s">
        <v>115</v>
      </c>
      <c r="C213" s="20" t="s">
        <v>45</v>
      </c>
      <c r="D213" s="12" t="str">
        <f t="shared" si="6"/>
        <v>天津市</v>
      </c>
      <c r="E213" s="20" t="s">
        <v>144</v>
      </c>
      <c r="F213" s="13" t="str">
        <f>VLOOKUP(E213,表4[#All],2,FALSE)</f>
        <v>其他</v>
      </c>
      <c r="G213" s="21">
        <v>532.6</v>
      </c>
      <c r="H213" s="15" t="str">
        <f t="shared" si="7"/>
        <v>是</v>
      </c>
    </row>
    <row r="214" spans="1:8" ht="14" thickTop="1" thickBot="1">
      <c r="A214" s="33">
        <v>41414</v>
      </c>
      <c r="B214" s="16" t="s">
        <v>114</v>
      </c>
      <c r="C214" s="17" t="s">
        <v>46</v>
      </c>
      <c r="D214" s="12" t="str">
        <f t="shared" si="6"/>
        <v>陕西省</v>
      </c>
      <c r="E214" s="17" t="s">
        <v>135</v>
      </c>
      <c r="F214" s="13" t="str">
        <f>VLOOKUP(E214,表4[#All],2,FALSE)</f>
        <v>飞机票</v>
      </c>
      <c r="G214" s="18">
        <v>606.5</v>
      </c>
      <c r="H214" s="15" t="str">
        <f t="shared" si="7"/>
        <v>否</v>
      </c>
    </row>
    <row r="215" spans="1:8" ht="14" thickTop="1" thickBot="1">
      <c r="A215" s="34">
        <v>41415</v>
      </c>
      <c r="B215" s="19" t="s">
        <v>121</v>
      </c>
      <c r="C215" s="20" t="s">
        <v>47</v>
      </c>
      <c r="D215" s="12" t="str">
        <f t="shared" si="6"/>
        <v>北京市</v>
      </c>
      <c r="E215" s="20" t="s">
        <v>136</v>
      </c>
      <c r="F215" s="13" t="str">
        <f>VLOOKUP(E215,表4[#All],2,FALSE)</f>
        <v>酒店住宿</v>
      </c>
      <c r="G215" s="21">
        <v>680.4</v>
      </c>
      <c r="H215" s="15" t="str">
        <f t="shared" si="7"/>
        <v>否</v>
      </c>
    </row>
    <row r="216" spans="1:8" ht="14" thickTop="1" thickBot="1">
      <c r="A216" s="33">
        <v>41416</v>
      </c>
      <c r="B216" s="16" t="s">
        <v>129</v>
      </c>
      <c r="C216" s="17" t="s">
        <v>48</v>
      </c>
      <c r="D216" s="12" t="str">
        <f t="shared" si="6"/>
        <v>湖北省</v>
      </c>
      <c r="E216" s="17" t="s">
        <v>137</v>
      </c>
      <c r="F216" s="13" t="str">
        <f>VLOOKUP(E216,表4[#All],2,FALSE)</f>
        <v>餐饮费</v>
      </c>
      <c r="G216" s="18">
        <v>754.3</v>
      </c>
      <c r="H216" s="15" t="str">
        <f t="shared" si="7"/>
        <v>否</v>
      </c>
    </row>
    <row r="217" spans="1:8" ht="14" thickTop="1" thickBot="1">
      <c r="A217" s="34">
        <v>41417</v>
      </c>
      <c r="B217" s="19" t="s">
        <v>125</v>
      </c>
      <c r="C217" s="20" t="s">
        <v>49</v>
      </c>
      <c r="D217" s="12" t="str">
        <f t="shared" si="6"/>
        <v>江苏省</v>
      </c>
      <c r="E217" s="20" t="s">
        <v>138</v>
      </c>
      <c r="F217" s="13" t="str">
        <f>VLOOKUP(E217,表4[#All],2,FALSE)</f>
        <v>出租车费</v>
      </c>
      <c r="G217" s="21">
        <v>828.2</v>
      </c>
      <c r="H217" s="15" t="str">
        <f t="shared" si="7"/>
        <v>否</v>
      </c>
    </row>
    <row r="218" spans="1:8" ht="14" thickTop="1" thickBot="1">
      <c r="A218" s="33">
        <v>41418</v>
      </c>
      <c r="B218" s="16" t="s">
        <v>130</v>
      </c>
      <c r="C218" s="17" t="s">
        <v>50</v>
      </c>
      <c r="D218" s="12" t="str">
        <f t="shared" si="6"/>
        <v>四川省</v>
      </c>
      <c r="E218" s="17" t="s">
        <v>139</v>
      </c>
      <c r="F218" s="13" t="str">
        <f>VLOOKUP(E218,表4[#All],2,FALSE)</f>
        <v>火车票</v>
      </c>
      <c r="G218" s="18">
        <v>902.1</v>
      </c>
      <c r="H218" s="15" t="str">
        <f t="shared" si="7"/>
        <v>否</v>
      </c>
    </row>
    <row r="219" spans="1:8" ht="14" thickTop="1" thickBot="1">
      <c r="A219" s="34">
        <v>41419</v>
      </c>
      <c r="B219" s="19" t="s">
        <v>115</v>
      </c>
      <c r="C219" s="20" t="s">
        <v>51</v>
      </c>
      <c r="D219" s="12" t="str">
        <f t="shared" si="6"/>
        <v>四川省</v>
      </c>
      <c r="E219" s="20" t="s">
        <v>140</v>
      </c>
      <c r="F219" s="13" t="str">
        <f>VLOOKUP(E219,表4[#All],2,FALSE)</f>
        <v>高速道桥费</v>
      </c>
      <c r="G219" s="21">
        <v>976</v>
      </c>
      <c r="H219" s="15" t="str">
        <f t="shared" si="7"/>
        <v>是</v>
      </c>
    </row>
    <row r="220" spans="1:8" ht="14" thickTop="1" thickBot="1">
      <c r="A220" s="33">
        <v>41420</v>
      </c>
      <c r="B220" s="16" t="s">
        <v>122</v>
      </c>
      <c r="C220" s="17" t="s">
        <v>52</v>
      </c>
      <c r="D220" s="12" t="str">
        <f t="shared" si="6"/>
        <v>江苏省</v>
      </c>
      <c r="E220" s="17" t="s">
        <v>141</v>
      </c>
      <c r="F220" s="13" t="str">
        <f>VLOOKUP(E220,表4[#All],2,FALSE)</f>
        <v>燃油费</v>
      </c>
      <c r="G220" s="18">
        <v>1049.9000000000001</v>
      </c>
      <c r="H220" s="15" t="str">
        <f t="shared" si="7"/>
        <v>是</v>
      </c>
    </row>
    <row r="221" spans="1:8" ht="14" thickTop="1" thickBot="1">
      <c r="A221" s="34">
        <v>41421</v>
      </c>
      <c r="B221" s="19" t="s">
        <v>108</v>
      </c>
      <c r="C221" s="20" t="s">
        <v>53</v>
      </c>
      <c r="D221" s="12" t="str">
        <f t="shared" si="6"/>
        <v>重庆市</v>
      </c>
      <c r="E221" s="20" t="s">
        <v>139</v>
      </c>
      <c r="F221" s="13" t="str">
        <f>VLOOKUP(E221,表4[#All],2,FALSE)</f>
        <v>火车票</v>
      </c>
      <c r="G221" s="21">
        <v>1123.8</v>
      </c>
      <c r="H221" s="15" t="str">
        <f t="shared" si="7"/>
        <v>否</v>
      </c>
    </row>
    <row r="222" spans="1:8" ht="14" thickTop="1" thickBot="1">
      <c r="A222" s="33">
        <v>41422</v>
      </c>
      <c r="B222" s="16" t="s">
        <v>134</v>
      </c>
      <c r="C222" s="17" t="s">
        <v>54</v>
      </c>
      <c r="D222" s="12" t="str">
        <f t="shared" si="6"/>
        <v>广东省</v>
      </c>
      <c r="E222" s="17" t="s">
        <v>140</v>
      </c>
      <c r="F222" s="13" t="str">
        <f>VLOOKUP(E222,表4[#All],2,FALSE)</f>
        <v>高速道桥费</v>
      </c>
      <c r="G222" s="18">
        <v>1197.7</v>
      </c>
      <c r="H222" s="15" t="str">
        <f t="shared" si="7"/>
        <v>否</v>
      </c>
    </row>
    <row r="223" spans="1:8" ht="14" thickTop="1" thickBot="1">
      <c r="A223" s="34">
        <v>41423</v>
      </c>
      <c r="B223" s="19" t="s">
        <v>112</v>
      </c>
      <c r="C223" s="20" t="s">
        <v>55</v>
      </c>
      <c r="D223" s="12" t="str">
        <f t="shared" si="6"/>
        <v>福建省</v>
      </c>
      <c r="E223" s="20" t="s">
        <v>141</v>
      </c>
      <c r="F223" s="13" t="str">
        <f>VLOOKUP(E223,表4[#All],2,FALSE)</f>
        <v>燃油费</v>
      </c>
      <c r="G223" s="21">
        <v>1271.5999999999999</v>
      </c>
      <c r="H223" s="15" t="str">
        <f t="shared" si="7"/>
        <v>否</v>
      </c>
    </row>
    <row r="224" spans="1:8" ht="14" thickTop="1" thickBot="1">
      <c r="A224" s="33">
        <v>41424</v>
      </c>
      <c r="B224" s="16" t="s">
        <v>115</v>
      </c>
      <c r="C224" s="17" t="s">
        <v>56</v>
      </c>
      <c r="D224" s="12" t="str">
        <f t="shared" si="6"/>
        <v>北京市</v>
      </c>
      <c r="E224" s="17" t="s">
        <v>142</v>
      </c>
      <c r="F224" s="13" t="str">
        <f>VLOOKUP(E224,表4[#All],2,FALSE)</f>
        <v>停车费</v>
      </c>
      <c r="G224" s="18">
        <v>120</v>
      </c>
      <c r="H224" s="15" t="str">
        <f t="shared" si="7"/>
        <v>否</v>
      </c>
    </row>
    <row r="225" spans="1:8" ht="14" thickTop="1" thickBot="1">
      <c r="A225" s="34">
        <v>41425</v>
      </c>
      <c r="B225" s="19" t="s">
        <v>113</v>
      </c>
      <c r="C225" s="20" t="s">
        <v>57</v>
      </c>
      <c r="D225" s="12" t="str">
        <f t="shared" si="6"/>
        <v>上海市</v>
      </c>
      <c r="E225" s="20" t="s">
        <v>143</v>
      </c>
      <c r="F225" s="13" t="str">
        <f>VLOOKUP(E225,表4[#All],2,FALSE)</f>
        <v>通讯补助</v>
      </c>
      <c r="G225" s="21">
        <v>200</v>
      </c>
      <c r="H225" s="15" t="str">
        <f t="shared" si="7"/>
        <v>否</v>
      </c>
    </row>
    <row r="226" spans="1:8" ht="14" thickTop="1" thickBot="1">
      <c r="A226" s="33">
        <v>41426</v>
      </c>
      <c r="B226" s="16" t="s">
        <v>123</v>
      </c>
      <c r="C226" s="17" t="s">
        <v>58</v>
      </c>
      <c r="D226" s="12" t="str">
        <f t="shared" si="6"/>
        <v>安徽省</v>
      </c>
      <c r="E226" s="17" t="s">
        <v>144</v>
      </c>
      <c r="F226" s="13" t="str">
        <f>VLOOKUP(E226,表4[#All],2,FALSE)</f>
        <v>其他</v>
      </c>
      <c r="G226" s="18">
        <v>3000</v>
      </c>
      <c r="H226" s="15" t="str">
        <f t="shared" si="7"/>
        <v>是</v>
      </c>
    </row>
    <row r="227" spans="1:8" ht="14" thickTop="1" thickBot="1">
      <c r="A227" s="34">
        <v>41427</v>
      </c>
      <c r="B227" s="19" t="s">
        <v>110</v>
      </c>
      <c r="C227" s="20" t="s">
        <v>59</v>
      </c>
      <c r="D227" s="12" t="str">
        <f t="shared" si="6"/>
        <v>北京市</v>
      </c>
      <c r="E227" s="20" t="s">
        <v>137</v>
      </c>
      <c r="F227" s="13" t="str">
        <f>VLOOKUP(E227,表4[#All],2,FALSE)</f>
        <v>餐饮费</v>
      </c>
      <c r="G227" s="21">
        <v>300</v>
      </c>
      <c r="H227" s="15" t="str">
        <f t="shared" si="7"/>
        <v>是</v>
      </c>
    </row>
    <row r="228" spans="1:8" ht="14" thickTop="1" thickBot="1">
      <c r="A228" s="33">
        <v>41428</v>
      </c>
      <c r="B228" s="16" t="s">
        <v>125</v>
      </c>
      <c r="C228" s="17" t="s">
        <v>60</v>
      </c>
      <c r="D228" s="12" t="str">
        <f t="shared" si="6"/>
        <v>河北省</v>
      </c>
      <c r="E228" s="17" t="s">
        <v>135</v>
      </c>
      <c r="F228" s="13" t="str">
        <f>VLOOKUP(E228,表4[#All],2,FALSE)</f>
        <v>飞机票</v>
      </c>
      <c r="G228" s="18">
        <v>100</v>
      </c>
      <c r="H228" s="15" t="str">
        <f t="shared" si="7"/>
        <v>否</v>
      </c>
    </row>
    <row r="229" spans="1:8" ht="14" thickTop="1" thickBot="1">
      <c r="A229" s="34">
        <v>41429</v>
      </c>
      <c r="B229" s="19" t="s">
        <v>131</v>
      </c>
      <c r="C229" s="20" t="s">
        <v>61</v>
      </c>
      <c r="D229" s="12" t="str">
        <f t="shared" si="6"/>
        <v>天津市</v>
      </c>
      <c r="E229" s="20" t="s">
        <v>136</v>
      </c>
      <c r="F229" s="13" t="str">
        <f>VLOOKUP(E229,表4[#All],2,FALSE)</f>
        <v>酒店住宿</v>
      </c>
      <c r="G229" s="21">
        <v>2500</v>
      </c>
      <c r="H229" s="15" t="str">
        <f t="shared" si="7"/>
        <v>否</v>
      </c>
    </row>
    <row r="230" spans="1:8" ht="14" thickTop="1" thickBot="1">
      <c r="A230" s="33">
        <v>41430</v>
      </c>
      <c r="B230" s="16" t="s">
        <v>124</v>
      </c>
      <c r="C230" s="17" t="s">
        <v>62</v>
      </c>
      <c r="D230" s="12" t="str">
        <f t="shared" si="6"/>
        <v>浙江省</v>
      </c>
      <c r="E230" s="17" t="s">
        <v>137</v>
      </c>
      <c r="F230" s="13" t="str">
        <f>VLOOKUP(E230,表4[#All],2,FALSE)</f>
        <v>餐饮费</v>
      </c>
      <c r="G230" s="18">
        <v>140</v>
      </c>
      <c r="H230" s="15" t="str">
        <f t="shared" si="7"/>
        <v>否</v>
      </c>
    </row>
    <row r="231" spans="1:8" ht="14" thickTop="1" thickBot="1">
      <c r="A231" s="34">
        <v>41431</v>
      </c>
      <c r="B231" s="19" t="s">
        <v>117</v>
      </c>
      <c r="C231" s="20" t="s">
        <v>63</v>
      </c>
      <c r="D231" s="12" t="str">
        <f t="shared" si="6"/>
        <v>江西省</v>
      </c>
      <c r="E231" s="20" t="s">
        <v>138</v>
      </c>
      <c r="F231" s="13" t="str">
        <f>VLOOKUP(E231,表4[#All],2,FALSE)</f>
        <v>出租车费</v>
      </c>
      <c r="G231" s="21">
        <v>200</v>
      </c>
      <c r="H231" s="15" t="str">
        <f t="shared" si="7"/>
        <v>否</v>
      </c>
    </row>
    <row r="232" spans="1:8" ht="14" thickTop="1" thickBot="1">
      <c r="A232" s="33">
        <v>41432</v>
      </c>
      <c r="B232" s="16" t="s">
        <v>132</v>
      </c>
      <c r="C232" s="17" t="s">
        <v>64</v>
      </c>
      <c r="D232" s="12" t="str">
        <f t="shared" si="6"/>
        <v>广东省</v>
      </c>
      <c r="E232" s="17" t="s">
        <v>139</v>
      </c>
      <c r="F232" s="13" t="str">
        <f>VLOOKUP(E232,表4[#All],2,FALSE)</f>
        <v>火车票</v>
      </c>
      <c r="G232" s="18">
        <v>345</v>
      </c>
      <c r="H232" s="15" t="str">
        <f t="shared" si="7"/>
        <v>否</v>
      </c>
    </row>
    <row r="233" spans="1:8" ht="14" thickTop="1" thickBot="1">
      <c r="A233" s="34">
        <v>41433</v>
      </c>
      <c r="B233" s="19" t="s">
        <v>130</v>
      </c>
      <c r="C233" s="20" t="s">
        <v>65</v>
      </c>
      <c r="D233" s="12" t="str">
        <f t="shared" si="6"/>
        <v>辽宁省</v>
      </c>
      <c r="E233" s="20" t="s">
        <v>140</v>
      </c>
      <c r="F233" s="13" t="str">
        <f>VLOOKUP(E233,表4[#All],2,FALSE)</f>
        <v>高速道桥费</v>
      </c>
      <c r="G233" s="21">
        <v>22</v>
      </c>
      <c r="H233" s="15" t="str">
        <f t="shared" si="7"/>
        <v>是</v>
      </c>
    </row>
    <row r="234" spans="1:8" ht="14" thickTop="1" thickBot="1">
      <c r="A234" s="33">
        <v>41434</v>
      </c>
      <c r="B234" s="16" t="s">
        <v>116</v>
      </c>
      <c r="C234" s="17" t="s">
        <v>66</v>
      </c>
      <c r="D234" s="12" t="str">
        <f t="shared" si="6"/>
        <v>福建省</v>
      </c>
      <c r="E234" s="17" t="s">
        <v>141</v>
      </c>
      <c r="F234" s="13" t="str">
        <f>VLOOKUP(E234,表4[#All],2,FALSE)</f>
        <v>燃油费</v>
      </c>
      <c r="G234" s="18">
        <v>246</v>
      </c>
      <c r="H234" s="15" t="str">
        <f t="shared" si="7"/>
        <v>是</v>
      </c>
    </row>
    <row r="235" spans="1:8" ht="14" thickTop="1" thickBot="1">
      <c r="A235" s="34">
        <v>41435</v>
      </c>
      <c r="B235" s="19" t="s">
        <v>133</v>
      </c>
      <c r="C235" s="20" t="s">
        <v>67</v>
      </c>
      <c r="D235" s="12" t="str">
        <f t="shared" si="6"/>
        <v>大连市</v>
      </c>
      <c r="E235" s="20" t="s">
        <v>139</v>
      </c>
      <c r="F235" s="13" t="str">
        <f>VLOOKUP(E235,表4[#All],2,FALSE)</f>
        <v>火车票</v>
      </c>
      <c r="G235" s="21">
        <v>388</v>
      </c>
      <c r="H235" s="15" t="str">
        <f t="shared" si="7"/>
        <v>否</v>
      </c>
    </row>
    <row r="236" spans="1:8" ht="14" thickTop="1" thickBot="1">
      <c r="A236" s="33">
        <v>41436</v>
      </c>
      <c r="B236" s="16" t="s">
        <v>111</v>
      </c>
      <c r="C236" s="17" t="s">
        <v>68</v>
      </c>
      <c r="D236" s="12" t="str">
        <f t="shared" si="6"/>
        <v>杭州市</v>
      </c>
      <c r="E236" s="17" t="s">
        <v>140</v>
      </c>
      <c r="F236" s="13" t="str">
        <f>VLOOKUP(E236,表4[#All],2,FALSE)</f>
        <v>高速道桥费</v>
      </c>
      <c r="G236" s="18">
        <v>29</v>
      </c>
      <c r="H236" s="15" t="str">
        <f t="shared" si="7"/>
        <v>否</v>
      </c>
    </row>
    <row r="237" spans="1:8" ht="14" thickTop="1" thickBot="1">
      <c r="A237" s="34">
        <v>41437</v>
      </c>
      <c r="B237" s="19" t="s">
        <v>109</v>
      </c>
      <c r="C237" s="20" t="s">
        <v>69</v>
      </c>
      <c r="D237" s="12" t="str">
        <f t="shared" si="6"/>
        <v>北京市</v>
      </c>
      <c r="E237" s="20" t="s">
        <v>141</v>
      </c>
      <c r="F237" s="13" t="str">
        <f>VLOOKUP(E237,表4[#All],2,FALSE)</f>
        <v>燃油费</v>
      </c>
      <c r="G237" s="21">
        <v>500</v>
      </c>
      <c r="H237" s="15" t="str">
        <f t="shared" si="7"/>
        <v>否</v>
      </c>
    </row>
    <row r="238" spans="1:8" ht="14" thickTop="1" thickBot="1">
      <c r="A238" s="33">
        <v>41438</v>
      </c>
      <c r="B238" s="16" t="s">
        <v>117</v>
      </c>
      <c r="C238" s="17" t="s">
        <v>70</v>
      </c>
      <c r="D238" s="12" t="str">
        <f t="shared" si="6"/>
        <v>湖北省</v>
      </c>
      <c r="E238" s="17" t="s">
        <v>142</v>
      </c>
      <c r="F238" s="13" t="str">
        <f>VLOOKUP(E238,表4[#All],2,FALSE)</f>
        <v>停车费</v>
      </c>
      <c r="G238" s="18">
        <v>458.7</v>
      </c>
      <c r="H238" s="15" t="str">
        <f t="shared" si="7"/>
        <v>否</v>
      </c>
    </row>
    <row r="239" spans="1:8" ht="14" thickTop="1" thickBot="1">
      <c r="A239" s="34">
        <v>41439</v>
      </c>
      <c r="B239" s="19" t="s">
        <v>134</v>
      </c>
      <c r="C239" s="20" t="s">
        <v>71</v>
      </c>
      <c r="D239" s="12" t="str">
        <f t="shared" si="6"/>
        <v>河南省</v>
      </c>
      <c r="E239" s="20" t="s">
        <v>143</v>
      </c>
      <c r="F239" s="13" t="str">
        <f>VLOOKUP(E239,表4[#All],2,FALSE)</f>
        <v>通讯补助</v>
      </c>
      <c r="G239" s="21">
        <v>532.6</v>
      </c>
      <c r="H239" s="15" t="str">
        <f t="shared" si="7"/>
        <v>否</v>
      </c>
    </row>
    <row r="240" spans="1:8" ht="14" thickTop="1" thickBot="1">
      <c r="A240" s="33">
        <v>41440</v>
      </c>
      <c r="B240" s="16" t="s">
        <v>112</v>
      </c>
      <c r="C240" s="17" t="s">
        <v>72</v>
      </c>
      <c r="D240" s="12" t="str">
        <f t="shared" si="6"/>
        <v>重庆市</v>
      </c>
      <c r="E240" s="17" t="s">
        <v>144</v>
      </c>
      <c r="F240" s="13" t="str">
        <f>VLOOKUP(E240,表4[#All],2,FALSE)</f>
        <v>其他</v>
      </c>
      <c r="G240" s="18">
        <v>606.5</v>
      </c>
      <c r="H240" s="15" t="str">
        <f t="shared" si="7"/>
        <v>是</v>
      </c>
    </row>
    <row r="241" spans="1:8" ht="14" thickTop="1" thickBot="1">
      <c r="A241" s="34">
        <v>41441</v>
      </c>
      <c r="B241" s="19" t="s">
        <v>111</v>
      </c>
      <c r="C241" s="20" t="s">
        <v>73</v>
      </c>
      <c r="D241" s="12" t="str">
        <f t="shared" si="6"/>
        <v>上海市</v>
      </c>
      <c r="E241" s="20" t="s">
        <v>137</v>
      </c>
      <c r="F241" s="13" t="str">
        <f>VLOOKUP(E241,表4[#All],2,FALSE)</f>
        <v>餐饮费</v>
      </c>
      <c r="G241" s="21">
        <v>140</v>
      </c>
      <c r="H241" s="15" t="str">
        <f t="shared" si="7"/>
        <v>是</v>
      </c>
    </row>
    <row r="242" spans="1:8" ht="14" thickTop="1" thickBot="1">
      <c r="A242" s="33">
        <v>41442</v>
      </c>
      <c r="B242" s="16" t="s">
        <v>108</v>
      </c>
      <c r="C242" s="17" t="s">
        <v>74</v>
      </c>
      <c r="D242" s="12" t="str">
        <f t="shared" si="6"/>
        <v>北京市</v>
      </c>
      <c r="E242" s="17" t="s">
        <v>138</v>
      </c>
      <c r="F242" s="13" t="str">
        <f>VLOOKUP(E242,表4[#All],2,FALSE)</f>
        <v>出租车费</v>
      </c>
      <c r="G242" s="18">
        <v>200</v>
      </c>
      <c r="H242" s="15" t="str">
        <f t="shared" si="7"/>
        <v>否</v>
      </c>
    </row>
    <row r="243" spans="1:8" ht="14" thickTop="1" thickBot="1">
      <c r="A243" s="34">
        <v>41443</v>
      </c>
      <c r="B243" s="19" t="s">
        <v>131</v>
      </c>
      <c r="C243" s="20" t="s">
        <v>75</v>
      </c>
      <c r="D243" s="12" t="str">
        <f t="shared" si="6"/>
        <v>浙江省</v>
      </c>
      <c r="E243" s="20" t="s">
        <v>139</v>
      </c>
      <c r="F243" s="13" t="str">
        <f>VLOOKUP(E243,表4[#All],2,FALSE)</f>
        <v>火车票</v>
      </c>
      <c r="G243" s="21">
        <v>345</v>
      </c>
      <c r="H243" s="15" t="str">
        <f t="shared" si="7"/>
        <v>否</v>
      </c>
    </row>
    <row r="244" spans="1:8" ht="14" thickTop="1" thickBot="1">
      <c r="A244" s="33">
        <v>41444</v>
      </c>
      <c r="B244" s="16" t="s">
        <v>130</v>
      </c>
      <c r="C244" s="17" t="s">
        <v>76</v>
      </c>
      <c r="D244" s="12" t="str">
        <f t="shared" si="6"/>
        <v>上海市</v>
      </c>
      <c r="E244" s="17" t="s">
        <v>140</v>
      </c>
      <c r="F244" s="13" t="str">
        <f>VLOOKUP(E244,表4[#All],2,FALSE)</f>
        <v>高速道桥费</v>
      </c>
      <c r="G244" s="18">
        <v>433.33333333333297</v>
      </c>
      <c r="H244" s="15" t="str">
        <f t="shared" si="7"/>
        <v>否</v>
      </c>
    </row>
    <row r="245" spans="1:8" ht="14" thickTop="1" thickBot="1">
      <c r="A245" s="34">
        <v>41445</v>
      </c>
      <c r="B245" s="19" t="s">
        <v>118</v>
      </c>
      <c r="C245" s="20" t="s">
        <v>77</v>
      </c>
      <c r="D245" s="12" t="str">
        <f t="shared" si="6"/>
        <v>陕西省</v>
      </c>
      <c r="E245" s="20" t="s">
        <v>141</v>
      </c>
      <c r="F245" s="13" t="str">
        <f>VLOOKUP(E245,表4[#All],2,FALSE)</f>
        <v>燃油费</v>
      </c>
      <c r="G245" s="21">
        <v>535.83333333333303</v>
      </c>
      <c r="H245" s="15" t="str">
        <f t="shared" si="7"/>
        <v>否</v>
      </c>
    </row>
    <row r="246" spans="1:8" ht="14" thickTop="1" thickBot="1">
      <c r="A246" s="33">
        <v>41446</v>
      </c>
      <c r="B246" s="16" t="s">
        <v>119</v>
      </c>
      <c r="C246" s="17" t="s">
        <v>78</v>
      </c>
      <c r="D246" s="12" t="str">
        <f t="shared" si="6"/>
        <v>广东省</v>
      </c>
      <c r="E246" s="17" t="s">
        <v>139</v>
      </c>
      <c r="F246" s="13" t="str">
        <f>VLOOKUP(E246,表4[#All],2,FALSE)</f>
        <v>火车票</v>
      </c>
      <c r="G246" s="18">
        <v>638.33333333333303</v>
      </c>
      <c r="H246" s="15" t="str">
        <f t="shared" si="7"/>
        <v>否</v>
      </c>
    </row>
    <row r="247" spans="1:8" ht="14" thickTop="1" thickBot="1">
      <c r="A247" s="34">
        <v>41447</v>
      </c>
      <c r="B247" s="19" t="s">
        <v>111</v>
      </c>
      <c r="C247" s="20" t="s">
        <v>79</v>
      </c>
      <c r="D247" s="12" t="str">
        <f t="shared" si="6"/>
        <v>吉林省</v>
      </c>
      <c r="E247" s="20" t="s">
        <v>140</v>
      </c>
      <c r="F247" s="13" t="str">
        <f>VLOOKUP(E247,表4[#All],2,FALSE)</f>
        <v>高速道桥费</v>
      </c>
      <c r="G247" s="21">
        <v>740.83333333333303</v>
      </c>
      <c r="H247" s="15" t="str">
        <f t="shared" si="7"/>
        <v>是</v>
      </c>
    </row>
    <row r="248" spans="1:8" ht="14" thickTop="1" thickBot="1">
      <c r="A248" s="33">
        <v>41448</v>
      </c>
      <c r="B248" s="16" t="s">
        <v>113</v>
      </c>
      <c r="C248" s="17" t="s">
        <v>80</v>
      </c>
      <c r="D248" s="12" t="str">
        <f t="shared" si="6"/>
        <v>广东省</v>
      </c>
      <c r="E248" s="17" t="s">
        <v>141</v>
      </c>
      <c r="F248" s="13" t="str">
        <f>VLOOKUP(E248,表4[#All],2,FALSE)</f>
        <v>燃油费</v>
      </c>
      <c r="G248" s="18">
        <v>843.33333333333303</v>
      </c>
      <c r="H248" s="15" t="str">
        <f t="shared" si="7"/>
        <v>是</v>
      </c>
    </row>
    <row r="249" spans="1:8" ht="14" thickTop="1" thickBot="1">
      <c r="A249" s="34">
        <v>41449</v>
      </c>
      <c r="B249" s="19" t="s">
        <v>134</v>
      </c>
      <c r="C249" s="20" t="s">
        <v>81</v>
      </c>
      <c r="D249" s="12" t="str">
        <f t="shared" si="6"/>
        <v>浙江省</v>
      </c>
      <c r="E249" s="20" t="s">
        <v>142</v>
      </c>
      <c r="F249" s="13" t="str">
        <f>VLOOKUP(E249,表4[#All],2,FALSE)</f>
        <v>停车费</v>
      </c>
      <c r="G249" s="21">
        <v>945.83333333333303</v>
      </c>
      <c r="H249" s="15" t="str">
        <f t="shared" si="7"/>
        <v>否</v>
      </c>
    </row>
    <row r="250" spans="1:8" ht="14" thickTop="1" thickBot="1">
      <c r="A250" s="33">
        <v>41450</v>
      </c>
      <c r="B250" s="16" t="s">
        <v>109</v>
      </c>
      <c r="C250" s="17" t="s">
        <v>69</v>
      </c>
      <c r="D250" s="12" t="str">
        <f t="shared" si="6"/>
        <v>北京市</v>
      </c>
      <c r="E250" s="17" t="s">
        <v>143</v>
      </c>
      <c r="F250" s="13" t="str">
        <f>VLOOKUP(E250,表4[#All],2,FALSE)</f>
        <v>通讯补助</v>
      </c>
      <c r="G250" s="18">
        <v>1048.3333333333301</v>
      </c>
      <c r="H250" s="15" t="str">
        <f t="shared" si="7"/>
        <v>否</v>
      </c>
    </row>
    <row r="251" spans="1:8" ht="14" thickTop="1" thickBot="1">
      <c r="A251" s="34">
        <v>41451</v>
      </c>
      <c r="B251" s="19" t="s">
        <v>117</v>
      </c>
      <c r="C251" s="20" t="s">
        <v>82</v>
      </c>
      <c r="D251" s="12" t="str">
        <f t="shared" si="6"/>
        <v>北京市</v>
      </c>
      <c r="E251" s="20" t="s">
        <v>140</v>
      </c>
      <c r="F251" s="13" t="str">
        <f>VLOOKUP(E251,表4[#All],2,FALSE)</f>
        <v>高速道桥费</v>
      </c>
      <c r="G251" s="21">
        <v>1150.8333333333301</v>
      </c>
      <c r="H251" s="15" t="str">
        <f t="shared" si="7"/>
        <v>否</v>
      </c>
    </row>
    <row r="252" spans="1:8" ht="14" thickTop="1" thickBot="1">
      <c r="A252" s="33">
        <v>41452</v>
      </c>
      <c r="B252" s="16" t="s">
        <v>129</v>
      </c>
      <c r="C252" s="17" t="s">
        <v>83</v>
      </c>
      <c r="D252" s="12" t="str">
        <f t="shared" si="6"/>
        <v>北京市</v>
      </c>
      <c r="E252" s="17" t="s">
        <v>141</v>
      </c>
      <c r="F252" s="13" t="str">
        <f>VLOOKUP(E252,表4[#All],2,FALSE)</f>
        <v>燃油费</v>
      </c>
      <c r="G252" s="18">
        <v>1253.3333333333301</v>
      </c>
      <c r="H252" s="15" t="str">
        <f t="shared" si="7"/>
        <v>否</v>
      </c>
    </row>
    <row r="253" spans="1:8" ht="14" thickTop="1" thickBot="1">
      <c r="A253" s="34">
        <v>41453</v>
      </c>
      <c r="B253" s="19" t="s">
        <v>134</v>
      </c>
      <c r="C253" s="20" t="s">
        <v>84</v>
      </c>
      <c r="D253" s="12" t="str">
        <f t="shared" si="6"/>
        <v>北京市</v>
      </c>
      <c r="E253" s="20" t="s">
        <v>139</v>
      </c>
      <c r="F253" s="13" t="str">
        <f>VLOOKUP(E253,表4[#All],2,FALSE)</f>
        <v>火车票</v>
      </c>
      <c r="G253" s="21">
        <v>1355.8333333333301</v>
      </c>
      <c r="H253" s="15" t="str">
        <f t="shared" si="7"/>
        <v>否</v>
      </c>
    </row>
    <row r="254" spans="1:8" ht="14" thickTop="1" thickBot="1">
      <c r="A254" s="33">
        <v>41454</v>
      </c>
      <c r="B254" s="16" t="s">
        <v>121</v>
      </c>
      <c r="C254" s="17" t="s">
        <v>85</v>
      </c>
      <c r="D254" s="12" t="str">
        <f t="shared" si="6"/>
        <v>上海市</v>
      </c>
      <c r="E254" s="17" t="s">
        <v>140</v>
      </c>
      <c r="F254" s="13" t="str">
        <f>VLOOKUP(E254,表4[#All],2,FALSE)</f>
        <v>高速道桥费</v>
      </c>
      <c r="G254" s="18">
        <v>1458.3333333333301</v>
      </c>
      <c r="H254" s="15" t="str">
        <f t="shared" si="7"/>
        <v>是</v>
      </c>
    </row>
    <row r="255" spans="1:8" ht="14" thickTop="1" thickBot="1">
      <c r="A255" s="34">
        <v>41455</v>
      </c>
      <c r="B255" s="19" t="s">
        <v>112</v>
      </c>
      <c r="C255" s="20" t="s">
        <v>86</v>
      </c>
      <c r="D255" s="12" t="str">
        <f t="shared" si="6"/>
        <v>广东省</v>
      </c>
      <c r="E255" s="20" t="s">
        <v>141</v>
      </c>
      <c r="F255" s="13" t="str">
        <f>VLOOKUP(E255,表4[#All],2,FALSE)</f>
        <v>燃油费</v>
      </c>
      <c r="G255" s="21">
        <v>1560.8333333333301</v>
      </c>
      <c r="H255" s="15" t="str">
        <f t="shared" si="7"/>
        <v>是</v>
      </c>
    </row>
    <row r="256" spans="1:8" ht="14" thickTop="1" thickBot="1">
      <c r="A256" s="33">
        <v>41441</v>
      </c>
      <c r="B256" s="16" t="s">
        <v>125</v>
      </c>
      <c r="C256" s="17" t="s">
        <v>87</v>
      </c>
      <c r="D256" s="12" t="str">
        <f t="shared" si="6"/>
        <v>上海市</v>
      </c>
      <c r="E256" s="17" t="s">
        <v>142</v>
      </c>
      <c r="F256" s="13" t="str">
        <f>VLOOKUP(E256,表4[#All],2,FALSE)</f>
        <v>停车费</v>
      </c>
      <c r="G256" s="18">
        <v>1663.3333333333301</v>
      </c>
      <c r="H256" s="15" t="str">
        <f t="shared" si="7"/>
        <v>是</v>
      </c>
    </row>
    <row r="257" spans="1:8" ht="14" thickTop="1" thickBot="1">
      <c r="A257" s="34">
        <v>41442</v>
      </c>
      <c r="B257" s="19" t="s">
        <v>130</v>
      </c>
      <c r="C257" s="20" t="s">
        <v>88</v>
      </c>
      <c r="D257" s="12" t="str">
        <f t="shared" si="6"/>
        <v>广东省</v>
      </c>
      <c r="E257" s="20" t="s">
        <v>143</v>
      </c>
      <c r="F257" s="13" t="str">
        <f>VLOOKUP(E257,表4[#All],2,FALSE)</f>
        <v>通讯补助</v>
      </c>
      <c r="G257" s="21">
        <v>433.33333333333297</v>
      </c>
      <c r="H257" s="15" t="str">
        <f t="shared" si="7"/>
        <v>否</v>
      </c>
    </row>
    <row r="258" spans="1:8" ht="14" thickTop="1" thickBot="1">
      <c r="A258" s="33">
        <v>41443</v>
      </c>
      <c r="B258" s="16" t="s">
        <v>126</v>
      </c>
      <c r="C258" s="17" t="s">
        <v>89</v>
      </c>
      <c r="D258" s="12" t="str">
        <f t="shared" si="6"/>
        <v>浙江省</v>
      </c>
      <c r="E258" s="17" t="s">
        <v>144</v>
      </c>
      <c r="F258" s="13" t="str">
        <f>VLOOKUP(E258,表4[#All],2,FALSE)</f>
        <v>其他</v>
      </c>
      <c r="G258" s="18">
        <v>535.83333333333303</v>
      </c>
      <c r="H258" s="15" t="str">
        <f t="shared" si="7"/>
        <v>否</v>
      </c>
    </row>
    <row r="259" spans="1:8" ht="14" thickTop="1" thickBot="1">
      <c r="A259" s="34">
        <v>41444</v>
      </c>
      <c r="B259" s="19" t="s">
        <v>126</v>
      </c>
      <c r="C259" s="20" t="s">
        <v>90</v>
      </c>
      <c r="D259" s="12" t="str">
        <f t="shared" si="6"/>
        <v>四川省</v>
      </c>
      <c r="E259" s="20" t="s">
        <v>137</v>
      </c>
      <c r="F259" s="13" t="str">
        <f>VLOOKUP(E259,表4[#All],2,FALSE)</f>
        <v>餐饮费</v>
      </c>
      <c r="G259" s="21">
        <v>638.33333333333303</v>
      </c>
      <c r="H259" s="15" t="str">
        <f t="shared" si="7"/>
        <v>否</v>
      </c>
    </row>
    <row r="260" spans="1:8" ht="14" thickTop="1" thickBot="1">
      <c r="A260" s="33">
        <v>41445</v>
      </c>
      <c r="B260" s="16" t="s">
        <v>108</v>
      </c>
      <c r="C260" s="17" t="s">
        <v>91</v>
      </c>
      <c r="D260" s="12" t="str">
        <f t="shared" ref="D260:D323" si="8">LEFT(C260,3)</f>
        <v>山东省</v>
      </c>
      <c r="E260" s="17" t="s">
        <v>138</v>
      </c>
      <c r="F260" s="13" t="str">
        <f>VLOOKUP(E260,表4[#All],2,FALSE)</f>
        <v>出租车费</v>
      </c>
      <c r="G260" s="18">
        <v>740.83333333333303</v>
      </c>
      <c r="H260" s="15" t="str">
        <f t="shared" ref="H260:H323" si="9">IF(OR(WEEKDAY(A260)=1,WEEKDAY(A260)=7),"是","否")</f>
        <v>否</v>
      </c>
    </row>
    <row r="261" spans="1:8" ht="14" thickTop="1" thickBot="1">
      <c r="A261" s="34">
        <v>41446</v>
      </c>
      <c r="B261" s="19" t="s">
        <v>115</v>
      </c>
      <c r="C261" s="20" t="s">
        <v>92</v>
      </c>
      <c r="D261" s="12" t="str">
        <f t="shared" si="8"/>
        <v>江苏省</v>
      </c>
      <c r="E261" s="20" t="s">
        <v>139</v>
      </c>
      <c r="F261" s="13" t="str">
        <f>VLOOKUP(E261,表4[#All],2,FALSE)</f>
        <v>火车票</v>
      </c>
      <c r="G261" s="21">
        <v>843.33333333333303</v>
      </c>
      <c r="H261" s="15" t="str">
        <f t="shared" si="9"/>
        <v>否</v>
      </c>
    </row>
    <row r="262" spans="1:8" ht="14" thickTop="1" thickBot="1">
      <c r="A262" s="33">
        <v>41447</v>
      </c>
      <c r="B262" s="16" t="s">
        <v>132</v>
      </c>
      <c r="C262" s="17" t="s">
        <v>93</v>
      </c>
      <c r="D262" s="12" t="str">
        <f t="shared" si="8"/>
        <v>浙江省</v>
      </c>
      <c r="E262" s="17" t="s">
        <v>142</v>
      </c>
      <c r="F262" s="13" t="str">
        <f>VLOOKUP(E262,表4[#All],2,FALSE)</f>
        <v>停车费</v>
      </c>
      <c r="G262" s="18">
        <v>945.83333333333303</v>
      </c>
      <c r="H262" s="15" t="str">
        <f t="shared" si="9"/>
        <v>是</v>
      </c>
    </row>
    <row r="263" spans="1:8" ht="14" thickTop="1" thickBot="1">
      <c r="A263" s="34">
        <v>41448</v>
      </c>
      <c r="B263" s="19" t="s">
        <v>120</v>
      </c>
      <c r="C263" s="20" t="s">
        <v>94</v>
      </c>
      <c r="D263" s="12" t="str">
        <f t="shared" si="8"/>
        <v>贵州省</v>
      </c>
      <c r="E263" s="20" t="s">
        <v>143</v>
      </c>
      <c r="F263" s="13" t="str">
        <f>VLOOKUP(E263,表4[#All],2,FALSE)</f>
        <v>通讯补助</v>
      </c>
      <c r="G263" s="21">
        <v>120</v>
      </c>
      <c r="H263" s="15" t="str">
        <f t="shared" si="9"/>
        <v>是</v>
      </c>
    </row>
    <row r="264" spans="1:8" ht="14" thickTop="1" thickBot="1">
      <c r="A264" s="33">
        <v>41449</v>
      </c>
      <c r="B264" s="16" t="s">
        <v>118</v>
      </c>
      <c r="C264" s="17" t="s">
        <v>95</v>
      </c>
      <c r="D264" s="12" t="str">
        <f t="shared" si="8"/>
        <v>浙江省</v>
      </c>
      <c r="E264" s="17" t="s">
        <v>144</v>
      </c>
      <c r="F264" s="13" t="str">
        <f>VLOOKUP(E264,表4[#All],2,FALSE)</f>
        <v>其他</v>
      </c>
      <c r="G264" s="18">
        <v>200</v>
      </c>
      <c r="H264" s="15" t="str">
        <f t="shared" si="9"/>
        <v>否</v>
      </c>
    </row>
    <row r="265" spans="1:8" ht="14" thickTop="1" thickBot="1">
      <c r="A265" s="34">
        <v>41450</v>
      </c>
      <c r="B265" s="19" t="s">
        <v>130</v>
      </c>
      <c r="C265" s="20" t="s">
        <v>96</v>
      </c>
      <c r="D265" s="12" t="str">
        <f t="shared" si="8"/>
        <v>北京市</v>
      </c>
      <c r="E265" s="20" t="s">
        <v>137</v>
      </c>
      <c r="F265" s="13" t="str">
        <f>VLOOKUP(E265,表4[#All],2,FALSE)</f>
        <v>餐饮费</v>
      </c>
      <c r="G265" s="21">
        <v>3000</v>
      </c>
      <c r="H265" s="15" t="str">
        <f t="shared" si="9"/>
        <v>否</v>
      </c>
    </row>
    <row r="266" spans="1:8" ht="14" thickTop="1" thickBot="1">
      <c r="A266" s="33">
        <v>41451</v>
      </c>
      <c r="B266" s="16" t="s">
        <v>131</v>
      </c>
      <c r="C266" s="17" t="s">
        <v>97</v>
      </c>
      <c r="D266" s="12" t="str">
        <f t="shared" si="8"/>
        <v>河南省</v>
      </c>
      <c r="E266" s="17" t="s">
        <v>138</v>
      </c>
      <c r="F266" s="13" t="str">
        <f>VLOOKUP(E266,表4[#All],2,FALSE)</f>
        <v>出租车费</v>
      </c>
      <c r="G266" s="18">
        <v>300</v>
      </c>
      <c r="H266" s="15" t="str">
        <f t="shared" si="9"/>
        <v>否</v>
      </c>
    </row>
    <row r="267" spans="1:8" ht="14" thickTop="1" thickBot="1">
      <c r="A267" s="34">
        <v>41452</v>
      </c>
      <c r="B267" s="19" t="s">
        <v>126</v>
      </c>
      <c r="C267" s="20" t="s">
        <v>98</v>
      </c>
      <c r="D267" s="12" t="str">
        <f t="shared" si="8"/>
        <v>山东省</v>
      </c>
      <c r="E267" s="20" t="s">
        <v>139</v>
      </c>
      <c r="F267" s="13" t="str">
        <f>VLOOKUP(E267,表4[#All],2,FALSE)</f>
        <v>火车票</v>
      </c>
      <c r="G267" s="21">
        <v>100</v>
      </c>
      <c r="H267" s="15" t="str">
        <f t="shared" si="9"/>
        <v>否</v>
      </c>
    </row>
    <row r="268" spans="1:8" ht="14" thickTop="1" thickBot="1">
      <c r="A268" s="33">
        <v>41453</v>
      </c>
      <c r="B268" s="16" t="s">
        <v>124</v>
      </c>
      <c r="C268" s="17" t="s">
        <v>99</v>
      </c>
      <c r="D268" s="12" t="str">
        <f t="shared" si="8"/>
        <v>云南省</v>
      </c>
      <c r="E268" s="17" t="s">
        <v>140</v>
      </c>
      <c r="F268" s="13" t="str">
        <f>VLOOKUP(E268,表4[#All],2,FALSE)</f>
        <v>高速道桥费</v>
      </c>
      <c r="G268" s="18">
        <v>2500</v>
      </c>
      <c r="H268" s="15" t="str">
        <f t="shared" si="9"/>
        <v>否</v>
      </c>
    </row>
    <row r="269" spans="1:8" ht="14" thickTop="1" thickBot="1">
      <c r="A269" s="34">
        <v>41454</v>
      </c>
      <c r="B269" s="19" t="s">
        <v>113</v>
      </c>
      <c r="C269" s="20" t="s">
        <v>100</v>
      </c>
      <c r="D269" s="12" t="str">
        <f t="shared" si="8"/>
        <v>上海市</v>
      </c>
      <c r="E269" s="20" t="s">
        <v>141</v>
      </c>
      <c r="F269" s="13" t="str">
        <f>VLOOKUP(E269,表4[#All],2,FALSE)</f>
        <v>燃油费</v>
      </c>
      <c r="G269" s="21">
        <v>140</v>
      </c>
      <c r="H269" s="15" t="str">
        <f t="shared" si="9"/>
        <v>是</v>
      </c>
    </row>
    <row r="270" spans="1:8" ht="14" thickTop="1" thickBot="1">
      <c r="A270" s="33">
        <v>41455</v>
      </c>
      <c r="B270" s="16" t="s">
        <v>110</v>
      </c>
      <c r="C270" s="17" t="s">
        <v>101</v>
      </c>
      <c r="D270" s="12" t="str">
        <f t="shared" si="8"/>
        <v>上海市</v>
      </c>
      <c r="E270" s="17" t="s">
        <v>139</v>
      </c>
      <c r="F270" s="13" t="str">
        <f>VLOOKUP(E270,表4[#All],2,FALSE)</f>
        <v>火车票</v>
      </c>
      <c r="G270" s="18">
        <v>200</v>
      </c>
      <c r="H270" s="15" t="str">
        <f t="shared" si="9"/>
        <v>是</v>
      </c>
    </row>
    <row r="271" spans="1:8" ht="14" thickTop="1" thickBot="1">
      <c r="A271" s="34">
        <v>41456</v>
      </c>
      <c r="B271" s="19" t="s">
        <v>134</v>
      </c>
      <c r="C271" s="20" t="s">
        <v>102</v>
      </c>
      <c r="D271" s="12" t="str">
        <f t="shared" si="8"/>
        <v>山东省</v>
      </c>
      <c r="E271" s="20" t="s">
        <v>140</v>
      </c>
      <c r="F271" s="13" t="str">
        <f>VLOOKUP(E271,表4[#All],2,FALSE)</f>
        <v>高速道桥费</v>
      </c>
      <c r="G271" s="21">
        <v>345</v>
      </c>
      <c r="H271" s="15" t="str">
        <f t="shared" si="9"/>
        <v>否</v>
      </c>
    </row>
    <row r="272" spans="1:8" ht="14" thickTop="1" thickBot="1">
      <c r="A272" s="33">
        <v>41457</v>
      </c>
      <c r="B272" s="16" t="s">
        <v>124</v>
      </c>
      <c r="C272" s="17" t="s">
        <v>103</v>
      </c>
      <c r="D272" s="12" t="str">
        <f t="shared" si="8"/>
        <v>甘肃省</v>
      </c>
      <c r="E272" s="17" t="s">
        <v>141</v>
      </c>
      <c r="F272" s="13" t="str">
        <f>VLOOKUP(E272,表4[#All],2,FALSE)</f>
        <v>燃油费</v>
      </c>
      <c r="G272" s="18">
        <v>22</v>
      </c>
      <c r="H272" s="15" t="str">
        <f t="shared" si="9"/>
        <v>否</v>
      </c>
    </row>
    <row r="273" spans="1:8" ht="14" thickTop="1" thickBot="1">
      <c r="A273" s="34">
        <v>41458</v>
      </c>
      <c r="B273" s="19" t="s">
        <v>115</v>
      </c>
      <c r="C273" s="20" t="s">
        <v>164</v>
      </c>
      <c r="D273" s="12" t="str">
        <f t="shared" si="8"/>
        <v>山西省</v>
      </c>
      <c r="E273" s="20" t="s">
        <v>142</v>
      </c>
      <c r="F273" s="13" t="str">
        <f>VLOOKUP(E273,表4[#All],2,FALSE)</f>
        <v>停车费</v>
      </c>
      <c r="G273" s="21">
        <v>246</v>
      </c>
      <c r="H273" s="15" t="str">
        <f t="shared" si="9"/>
        <v>否</v>
      </c>
    </row>
    <row r="274" spans="1:8" ht="14" thickTop="1" thickBot="1">
      <c r="A274" s="33">
        <v>41459</v>
      </c>
      <c r="B274" s="16" t="s">
        <v>123</v>
      </c>
      <c r="C274" s="17" t="s">
        <v>104</v>
      </c>
      <c r="D274" s="12" t="str">
        <f t="shared" si="8"/>
        <v>北京市</v>
      </c>
      <c r="E274" s="17" t="s">
        <v>143</v>
      </c>
      <c r="F274" s="13" t="str">
        <f>VLOOKUP(E274,表4[#All],2,FALSE)</f>
        <v>通讯补助</v>
      </c>
      <c r="G274" s="18">
        <v>388</v>
      </c>
      <c r="H274" s="15" t="str">
        <f t="shared" si="9"/>
        <v>否</v>
      </c>
    </row>
    <row r="275" spans="1:8" ht="14" thickTop="1" thickBot="1">
      <c r="A275" s="34">
        <v>41460</v>
      </c>
      <c r="B275" s="19" t="s">
        <v>109</v>
      </c>
      <c r="C275" s="20" t="s">
        <v>105</v>
      </c>
      <c r="D275" s="12" t="str">
        <f t="shared" si="8"/>
        <v>河南省</v>
      </c>
      <c r="E275" s="20" t="s">
        <v>140</v>
      </c>
      <c r="F275" s="13" t="str">
        <f>VLOOKUP(E275,表4[#All],2,FALSE)</f>
        <v>高速道桥费</v>
      </c>
      <c r="G275" s="21">
        <v>29</v>
      </c>
      <c r="H275" s="15" t="str">
        <f t="shared" si="9"/>
        <v>否</v>
      </c>
    </row>
    <row r="276" spans="1:8" ht="14" thickTop="1" thickBot="1">
      <c r="A276" s="33">
        <v>41461</v>
      </c>
      <c r="B276" s="16" t="s">
        <v>128</v>
      </c>
      <c r="C276" s="17" t="s">
        <v>106</v>
      </c>
      <c r="D276" s="12" t="str">
        <f t="shared" si="8"/>
        <v>上海市</v>
      </c>
      <c r="E276" s="17" t="s">
        <v>141</v>
      </c>
      <c r="F276" s="13" t="str">
        <f>VLOOKUP(E276,表4[#All],2,FALSE)</f>
        <v>燃油费</v>
      </c>
      <c r="G276" s="18">
        <v>500</v>
      </c>
      <c r="H276" s="15" t="str">
        <f t="shared" si="9"/>
        <v>是</v>
      </c>
    </row>
    <row r="277" spans="1:8" ht="14" thickTop="1" thickBot="1">
      <c r="A277" s="34">
        <v>41462</v>
      </c>
      <c r="B277" s="19" t="s">
        <v>116</v>
      </c>
      <c r="C277" s="20" t="s">
        <v>20</v>
      </c>
      <c r="D277" s="12" t="str">
        <f t="shared" si="8"/>
        <v>北京市</v>
      </c>
      <c r="E277" s="20" t="s">
        <v>139</v>
      </c>
      <c r="F277" s="13" t="str">
        <f>VLOOKUP(E277,表4[#All],2,FALSE)</f>
        <v>火车票</v>
      </c>
      <c r="G277" s="21">
        <v>458.7</v>
      </c>
      <c r="H277" s="15" t="str">
        <f t="shared" si="9"/>
        <v>是</v>
      </c>
    </row>
    <row r="278" spans="1:8" ht="14" thickTop="1" thickBot="1">
      <c r="A278" s="33">
        <v>41463</v>
      </c>
      <c r="B278" s="16" t="s">
        <v>117</v>
      </c>
      <c r="C278" s="17" t="s">
        <v>21</v>
      </c>
      <c r="D278" s="12" t="str">
        <f t="shared" si="8"/>
        <v>贵州省</v>
      </c>
      <c r="E278" s="17" t="s">
        <v>140</v>
      </c>
      <c r="F278" s="13" t="str">
        <f>VLOOKUP(E278,表4[#All],2,FALSE)</f>
        <v>高速道桥费</v>
      </c>
      <c r="G278" s="18">
        <v>532.6</v>
      </c>
      <c r="H278" s="15" t="str">
        <f t="shared" si="9"/>
        <v>否</v>
      </c>
    </row>
    <row r="279" spans="1:8" ht="14" thickTop="1" thickBot="1">
      <c r="A279" s="34">
        <v>41464</v>
      </c>
      <c r="B279" s="19" t="s">
        <v>118</v>
      </c>
      <c r="C279" s="20" t="s">
        <v>22</v>
      </c>
      <c r="D279" s="12" t="str">
        <f t="shared" si="8"/>
        <v>贵州省</v>
      </c>
      <c r="E279" s="20" t="s">
        <v>141</v>
      </c>
      <c r="F279" s="13" t="str">
        <f>VLOOKUP(E279,表4[#All],2,FALSE)</f>
        <v>燃油费</v>
      </c>
      <c r="G279" s="21">
        <v>606.5</v>
      </c>
      <c r="H279" s="15" t="str">
        <f t="shared" si="9"/>
        <v>否</v>
      </c>
    </row>
    <row r="280" spans="1:8" ht="14" thickTop="1" thickBot="1">
      <c r="A280" s="33">
        <v>41465</v>
      </c>
      <c r="B280" s="16" t="s">
        <v>119</v>
      </c>
      <c r="C280" s="17" t="s">
        <v>23</v>
      </c>
      <c r="D280" s="12" t="str">
        <f t="shared" si="8"/>
        <v>辽宁省</v>
      </c>
      <c r="E280" s="17" t="s">
        <v>135</v>
      </c>
      <c r="F280" s="13" t="str">
        <f>VLOOKUP(E280,表4[#All],2,FALSE)</f>
        <v>飞机票</v>
      </c>
      <c r="G280" s="18">
        <v>680.4</v>
      </c>
      <c r="H280" s="15" t="str">
        <f t="shared" si="9"/>
        <v>否</v>
      </c>
    </row>
    <row r="281" spans="1:8" ht="14" thickTop="1" thickBot="1">
      <c r="A281" s="34">
        <v>41466</v>
      </c>
      <c r="B281" s="19" t="s">
        <v>120</v>
      </c>
      <c r="C281" s="20" t="s">
        <v>24</v>
      </c>
      <c r="D281" s="12" t="str">
        <f t="shared" si="8"/>
        <v>四川省</v>
      </c>
      <c r="E281" s="20" t="s">
        <v>136</v>
      </c>
      <c r="F281" s="13" t="str">
        <f>VLOOKUP(E281,表4[#All],2,FALSE)</f>
        <v>酒店住宿</v>
      </c>
      <c r="G281" s="21">
        <v>754.3</v>
      </c>
      <c r="H281" s="15" t="str">
        <f t="shared" si="9"/>
        <v>否</v>
      </c>
    </row>
    <row r="282" spans="1:8" ht="14" thickTop="1" thickBot="1">
      <c r="A282" s="33">
        <v>41467</v>
      </c>
      <c r="B282" s="16" t="s">
        <v>113</v>
      </c>
      <c r="C282" s="17" t="s">
        <v>25</v>
      </c>
      <c r="D282" s="12" t="str">
        <f t="shared" si="8"/>
        <v>山西省</v>
      </c>
      <c r="E282" s="17" t="s">
        <v>137</v>
      </c>
      <c r="F282" s="13" t="str">
        <f>VLOOKUP(E282,表4[#All],2,FALSE)</f>
        <v>餐饮费</v>
      </c>
      <c r="G282" s="18">
        <v>828.2</v>
      </c>
      <c r="H282" s="15" t="str">
        <f t="shared" si="9"/>
        <v>否</v>
      </c>
    </row>
    <row r="283" spans="1:8" ht="14" thickTop="1" thickBot="1">
      <c r="A283" s="34">
        <v>41468</v>
      </c>
      <c r="B283" s="19" t="s">
        <v>121</v>
      </c>
      <c r="C283" s="20" t="s">
        <v>26</v>
      </c>
      <c r="D283" s="12" t="str">
        <f t="shared" si="8"/>
        <v>浙江省</v>
      </c>
      <c r="E283" s="20" t="s">
        <v>138</v>
      </c>
      <c r="F283" s="13" t="str">
        <f>VLOOKUP(E283,表4[#All],2,FALSE)</f>
        <v>出租车费</v>
      </c>
      <c r="G283" s="21">
        <v>902.1</v>
      </c>
      <c r="H283" s="15" t="str">
        <f t="shared" si="9"/>
        <v>是</v>
      </c>
    </row>
    <row r="284" spans="1:8" ht="14" thickTop="1" thickBot="1">
      <c r="A284" s="33">
        <v>41469</v>
      </c>
      <c r="B284" s="16" t="s">
        <v>134</v>
      </c>
      <c r="C284" s="17" t="s">
        <v>27</v>
      </c>
      <c r="D284" s="12" t="str">
        <f t="shared" si="8"/>
        <v>浙江省</v>
      </c>
      <c r="E284" s="17" t="s">
        <v>139</v>
      </c>
      <c r="F284" s="13" t="str">
        <f>VLOOKUP(E284,表4[#All],2,FALSE)</f>
        <v>火车票</v>
      </c>
      <c r="G284" s="18">
        <v>976</v>
      </c>
      <c r="H284" s="15" t="str">
        <f t="shared" si="9"/>
        <v>是</v>
      </c>
    </row>
    <row r="285" spans="1:8" ht="14" thickTop="1" thickBot="1">
      <c r="A285" s="34">
        <v>41470</v>
      </c>
      <c r="B285" s="19" t="s">
        <v>112</v>
      </c>
      <c r="C285" s="20" t="s">
        <v>28</v>
      </c>
      <c r="D285" s="12" t="str">
        <f t="shared" si="8"/>
        <v>北京市</v>
      </c>
      <c r="E285" s="20" t="s">
        <v>140</v>
      </c>
      <c r="F285" s="13" t="str">
        <f>VLOOKUP(E285,表4[#All],2,FALSE)</f>
        <v>高速道桥费</v>
      </c>
      <c r="G285" s="21">
        <v>1049.9000000000001</v>
      </c>
      <c r="H285" s="15" t="str">
        <f t="shared" si="9"/>
        <v>否</v>
      </c>
    </row>
    <row r="286" spans="1:8" ht="14" thickTop="1" thickBot="1">
      <c r="A286" s="33">
        <v>41471</v>
      </c>
      <c r="B286" s="16" t="s">
        <v>122</v>
      </c>
      <c r="C286" s="17" t="s">
        <v>29</v>
      </c>
      <c r="D286" s="12" t="str">
        <f t="shared" si="8"/>
        <v>福建省</v>
      </c>
      <c r="E286" s="17" t="s">
        <v>141</v>
      </c>
      <c r="F286" s="13" t="str">
        <f>VLOOKUP(E286,表4[#All],2,FALSE)</f>
        <v>燃油费</v>
      </c>
      <c r="G286" s="18">
        <v>1123.8</v>
      </c>
      <c r="H286" s="15" t="str">
        <f t="shared" si="9"/>
        <v>否</v>
      </c>
    </row>
    <row r="287" spans="1:8" ht="14" thickTop="1" thickBot="1">
      <c r="A287" s="34">
        <v>41472</v>
      </c>
      <c r="B287" s="19" t="s">
        <v>123</v>
      </c>
      <c r="C287" s="20" t="s">
        <v>30</v>
      </c>
      <c r="D287" s="12" t="str">
        <f t="shared" si="8"/>
        <v>广东省</v>
      </c>
      <c r="E287" s="20" t="s">
        <v>135</v>
      </c>
      <c r="F287" s="13" t="str">
        <f>VLOOKUP(E287,表4[#All],2,FALSE)</f>
        <v>飞机票</v>
      </c>
      <c r="G287" s="21">
        <v>1197.7</v>
      </c>
      <c r="H287" s="15" t="str">
        <f t="shared" si="9"/>
        <v>否</v>
      </c>
    </row>
    <row r="288" spans="1:8" ht="14" thickTop="1" thickBot="1">
      <c r="A288" s="33">
        <v>41473</v>
      </c>
      <c r="B288" s="16" t="s">
        <v>111</v>
      </c>
      <c r="C288" s="17" t="s">
        <v>31</v>
      </c>
      <c r="D288" s="12" t="str">
        <f t="shared" si="8"/>
        <v>广东省</v>
      </c>
      <c r="E288" s="17" t="s">
        <v>136</v>
      </c>
      <c r="F288" s="13" t="str">
        <f>VLOOKUP(E288,表4[#All],2,FALSE)</f>
        <v>酒店住宿</v>
      </c>
      <c r="G288" s="18">
        <v>1271.5999999999999</v>
      </c>
      <c r="H288" s="15" t="str">
        <f t="shared" si="9"/>
        <v>否</v>
      </c>
    </row>
    <row r="289" spans="1:8" ht="14" thickTop="1" thickBot="1">
      <c r="A289" s="34">
        <v>41474</v>
      </c>
      <c r="B289" s="19" t="s">
        <v>124</v>
      </c>
      <c r="C289" s="20" t="s">
        <v>32</v>
      </c>
      <c r="D289" s="12" t="str">
        <f t="shared" si="8"/>
        <v>江苏省</v>
      </c>
      <c r="E289" s="20" t="s">
        <v>137</v>
      </c>
      <c r="F289" s="13" t="str">
        <f>VLOOKUP(E289,表4[#All],2,FALSE)</f>
        <v>餐饮费</v>
      </c>
      <c r="G289" s="21">
        <v>120</v>
      </c>
      <c r="H289" s="15" t="str">
        <f t="shared" si="9"/>
        <v>否</v>
      </c>
    </row>
    <row r="290" spans="1:8" ht="14" thickTop="1" thickBot="1">
      <c r="A290" s="33">
        <v>41475</v>
      </c>
      <c r="B290" s="16" t="s">
        <v>120</v>
      </c>
      <c r="C290" s="17" t="s">
        <v>33</v>
      </c>
      <c r="D290" s="12" t="str">
        <f t="shared" si="8"/>
        <v>天津市</v>
      </c>
      <c r="E290" s="17" t="s">
        <v>138</v>
      </c>
      <c r="F290" s="13" t="str">
        <f>VLOOKUP(E290,表4[#All],2,FALSE)</f>
        <v>出租车费</v>
      </c>
      <c r="G290" s="18">
        <v>200</v>
      </c>
      <c r="H290" s="15" t="str">
        <f t="shared" si="9"/>
        <v>是</v>
      </c>
    </row>
    <row r="291" spans="1:8" ht="14" thickTop="1" thickBot="1">
      <c r="A291" s="34">
        <v>41476</v>
      </c>
      <c r="B291" s="19" t="s">
        <v>113</v>
      </c>
      <c r="C291" s="20" t="s">
        <v>34</v>
      </c>
      <c r="D291" s="12" t="str">
        <f t="shared" si="8"/>
        <v>山东省</v>
      </c>
      <c r="E291" s="20" t="s">
        <v>139</v>
      </c>
      <c r="F291" s="13" t="str">
        <f>VLOOKUP(E291,表4[#All],2,FALSE)</f>
        <v>火车票</v>
      </c>
      <c r="G291" s="21">
        <v>3000</v>
      </c>
      <c r="H291" s="15" t="str">
        <f t="shared" si="9"/>
        <v>是</v>
      </c>
    </row>
    <row r="292" spans="1:8" ht="14" thickTop="1" thickBot="1">
      <c r="A292" s="33">
        <v>41477</v>
      </c>
      <c r="B292" s="16" t="s">
        <v>134</v>
      </c>
      <c r="C292" s="17" t="s">
        <v>35</v>
      </c>
      <c r="D292" s="12" t="str">
        <f t="shared" si="8"/>
        <v>广东省</v>
      </c>
      <c r="E292" s="17" t="s">
        <v>142</v>
      </c>
      <c r="F292" s="13" t="str">
        <f>VLOOKUP(E292,表4[#All],2,FALSE)</f>
        <v>停车费</v>
      </c>
      <c r="G292" s="18">
        <v>300</v>
      </c>
      <c r="H292" s="15" t="str">
        <f t="shared" si="9"/>
        <v>否</v>
      </c>
    </row>
    <row r="293" spans="1:8" ht="14" thickTop="1" thickBot="1">
      <c r="A293" s="34">
        <v>41478</v>
      </c>
      <c r="B293" s="19" t="s">
        <v>112</v>
      </c>
      <c r="C293" s="20" t="s">
        <v>163</v>
      </c>
      <c r="D293" s="12" t="str">
        <f t="shared" si="8"/>
        <v>河北省</v>
      </c>
      <c r="E293" s="20" t="s">
        <v>143</v>
      </c>
      <c r="F293" s="13" t="str">
        <f>VLOOKUP(E293,表4[#All],2,FALSE)</f>
        <v>通讯补助</v>
      </c>
      <c r="G293" s="21">
        <v>100</v>
      </c>
      <c r="H293" s="15" t="str">
        <f t="shared" si="9"/>
        <v>否</v>
      </c>
    </row>
    <row r="294" spans="1:8" ht="14" thickTop="1" thickBot="1">
      <c r="A294" s="33">
        <v>41479</v>
      </c>
      <c r="B294" s="16" t="s">
        <v>111</v>
      </c>
      <c r="C294" s="17" t="s">
        <v>79</v>
      </c>
      <c r="D294" s="12" t="str">
        <f t="shared" si="8"/>
        <v>吉林省</v>
      </c>
      <c r="E294" s="17" t="s">
        <v>144</v>
      </c>
      <c r="F294" s="13" t="str">
        <f>VLOOKUP(E294,表4[#All],2,FALSE)</f>
        <v>其他</v>
      </c>
      <c r="G294" s="18">
        <v>2500</v>
      </c>
      <c r="H294" s="15" t="str">
        <f t="shared" si="9"/>
        <v>否</v>
      </c>
    </row>
    <row r="295" spans="1:8" ht="14" thickTop="1" thickBot="1">
      <c r="A295" s="34">
        <v>41480</v>
      </c>
      <c r="B295" s="19" t="s">
        <v>113</v>
      </c>
      <c r="C295" s="20" t="s">
        <v>80</v>
      </c>
      <c r="D295" s="12" t="str">
        <f t="shared" si="8"/>
        <v>广东省</v>
      </c>
      <c r="E295" s="20" t="s">
        <v>135</v>
      </c>
      <c r="F295" s="13" t="str">
        <f>VLOOKUP(E295,表4[#All],2,FALSE)</f>
        <v>飞机票</v>
      </c>
      <c r="G295" s="21">
        <v>140</v>
      </c>
      <c r="H295" s="15" t="str">
        <f t="shared" si="9"/>
        <v>否</v>
      </c>
    </row>
    <row r="296" spans="1:8" ht="14" thickTop="1" thickBot="1">
      <c r="A296" s="33">
        <v>41481</v>
      </c>
      <c r="B296" s="16" t="s">
        <v>134</v>
      </c>
      <c r="C296" s="17" t="s">
        <v>81</v>
      </c>
      <c r="D296" s="12" t="str">
        <f t="shared" si="8"/>
        <v>浙江省</v>
      </c>
      <c r="E296" s="17" t="s">
        <v>136</v>
      </c>
      <c r="F296" s="13" t="str">
        <f>VLOOKUP(E296,表4[#All],2,FALSE)</f>
        <v>酒店住宿</v>
      </c>
      <c r="G296" s="18">
        <v>200</v>
      </c>
      <c r="H296" s="15" t="str">
        <f t="shared" si="9"/>
        <v>否</v>
      </c>
    </row>
    <row r="297" spans="1:8" ht="14" thickTop="1" thickBot="1">
      <c r="A297" s="34">
        <v>41482</v>
      </c>
      <c r="B297" s="19" t="s">
        <v>109</v>
      </c>
      <c r="C297" s="20" t="s">
        <v>69</v>
      </c>
      <c r="D297" s="12" t="str">
        <f t="shared" si="8"/>
        <v>北京市</v>
      </c>
      <c r="E297" s="20" t="s">
        <v>137</v>
      </c>
      <c r="F297" s="13" t="str">
        <f>VLOOKUP(E297,表4[#All],2,FALSE)</f>
        <v>餐饮费</v>
      </c>
      <c r="G297" s="21">
        <v>345</v>
      </c>
      <c r="H297" s="15" t="str">
        <f t="shared" si="9"/>
        <v>是</v>
      </c>
    </row>
    <row r="298" spans="1:8" ht="14" thickTop="1" thickBot="1">
      <c r="A298" s="33">
        <v>41483</v>
      </c>
      <c r="B298" s="16" t="s">
        <v>117</v>
      </c>
      <c r="C298" s="17" t="s">
        <v>82</v>
      </c>
      <c r="D298" s="12" t="str">
        <f t="shared" si="8"/>
        <v>北京市</v>
      </c>
      <c r="E298" s="17" t="s">
        <v>138</v>
      </c>
      <c r="F298" s="13" t="str">
        <f>VLOOKUP(E298,表4[#All],2,FALSE)</f>
        <v>出租车费</v>
      </c>
      <c r="G298" s="18">
        <v>22</v>
      </c>
      <c r="H298" s="15" t="str">
        <f t="shared" si="9"/>
        <v>是</v>
      </c>
    </row>
    <row r="299" spans="1:8" ht="14" thickTop="1" thickBot="1">
      <c r="A299" s="34">
        <v>41484</v>
      </c>
      <c r="B299" s="19" t="s">
        <v>129</v>
      </c>
      <c r="C299" s="20" t="s">
        <v>83</v>
      </c>
      <c r="D299" s="12" t="str">
        <f t="shared" si="8"/>
        <v>北京市</v>
      </c>
      <c r="E299" s="20" t="s">
        <v>139</v>
      </c>
      <c r="F299" s="13" t="str">
        <f>VLOOKUP(E299,表4[#All],2,FALSE)</f>
        <v>火车票</v>
      </c>
      <c r="G299" s="21">
        <v>246</v>
      </c>
      <c r="H299" s="15" t="str">
        <f t="shared" si="9"/>
        <v>否</v>
      </c>
    </row>
    <row r="300" spans="1:8" ht="14" thickTop="1" thickBot="1">
      <c r="A300" s="33">
        <v>41485</v>
      </c>
      <c r="B300" s="16" t="s">
        <v>134</v>
      </c>
      <c r="C300" s="17" t="s">
        <v>84</v>
      </c>
      <c r="D300" s="12" t="str">
        <f t="shared" si="8"/>
        <v>北京市</v>
      </c>
      <c r="E300" s="17" t="s">
        <v>140</v>
      </c>
      <c r="F300" s="13" t="str">
        <f>VLOOKUP(E300,表4[#All],2,FALSE)</f>
        <v>高速道桥费</v>
      </c>
      <c r="G300" s="18">
        <v>388</v>
      </c>
      <c r="H300" s="15" t="str">
        <f t="shared" si="9"/>
        <v>否</v>
      </c>
    </row>
    <row r="301" spans="1:8" ht="14" thickTop="1" thickBot="1">
      <c r="A301" s="34">
        <v>41486</v>
      </c>
      <c r="B301" s="19" t="s">
        <v>121</v>
      </c>
      <c r="C301" s="20" t="s">
        <v>85</v>
      </c>
      <c r="D301" s="12" t="str">
        <f t="shared" si="8"/>
        <v>上海市</v>
      </c>
      <c r="E301" s="20" t="s">
        <v>141</v>
      </c>
      <c r="F301" s="13" t="str">
        <f>VLOOKUP(E301,表4[#All],2,FALSE)</f>
        <v>燃油费</v>
      </c>
      <c r="G301" s="21">
        <v>29</v>
      </c>
      <c r="H301" s="15" t="str">
        <f t="shared" si="9"/>
        <v>否</v>
      </c>
    </row>
    <row r="302" spans="1:8" ht="14" thickTop="1" thickBot="1">
      <c r="A302" s="33">
        <v>41487</v>
      </c>
      <c r="B302" s="16" t="s">
        <v>112</v>
      </c>
      <c r="C302" s="17" t="s">
        <v>86</v>
      </c>
      <c r="D302" s="12" t="str">
        <f t="shared" si="8"/>
        <v>广东省</v>
      </c>
      <c r="E302" s="17" t="s">
        <v>139</v>
      </c>
      <c r="F302" s="13" t="str">
        <f>VLOOKUP(E302,表4[#All],2,FALSE)</f>
        <v>火车票</v>
      </c>
      <c r="G302" s="18">
        <v>500</v>
      </c>
      <c r="H302" s="15" t="str">
        <f t="shared" si="9"/>
        <v>否</v>
      </c>
    </row>
    <row r="303" spans="1:8" ht="14" thickTop="1" thickBot="1">
      <c r="A303" s="34">
        <v>41488</v>
      </c>
      <c r="B303" s="19" t="s">
        <v>125</v>
      </c>
      <c r="C303" s="20" t="s">
        <v>87</v>
      </c>
      <c r="D303" s="12" t="str">
        <f t="shared" si="8"/>
        <v>上海市</v>
      </c>
      <c r="E303" s="20" t="s">
        <v>140</v>
      </c>
      <c r="F303" s="13" t="str">
        <f>VLOOKUP(E303,表4[#All],2,FALSE)</f>
        <v>高速道桥费</v>
      </c>
      <c r="G303" s="21">
        <v>458.7</v>
      </c>
      <c r="H303" s="15" t="str">
        <f t="shared" si="9"/>
        <v>否</v>
      </c>
    </row>
    <row r="304" spans="1:8" ht="14" thickTop="1" thickBot="1">
      <c r="A304" s="33">
        <v>41489</v>
      </c>
      <c r="B304" s="16" t="s">
        <v>130</v>
      </c>
      <c r="C304" s="17" t="s">
        <v>88</v>
      </c>
      <c r="D304" s="12" t="str">
        <f t="shared" si="8"/>
        <v>广东省</v>
      </c>
      <c r="E304" s="17" t="s">
        <v>141</v>
      </c>
      <c r="F304" s="13" t="str">
        <f>VLOOKUP(E304,表4[#All],2,FALSE)</f>
        <v>燃油费</v>
      </c>
      <c r="G304" s="18">
        <v>532.6</v>
      </c>
      <c r="H304" s="15" t="str">
        <f t="shared" si="9"/>
        <v>是</v>
      </c>
    </row>
    <row r="305" spans="1:8" ht="14" thickTop="1" thickBot="1">
      <c r="A305" s="34">
        <v>41385</v>
      </c>
      <c r="B305" s="19" t="s">
        <v>126</v>
      </c>
      <c r="C305" s="20" t="s">
        <v>89</v>
      </c>
      <c r="D305" s="12" t="str">
        <f t="shared" si="8"/>
        <v>浙江省</v>
      </c>
      <c r="E305" s="20" t="s">
        <v>142</v>
      </c>
      <c r="F305" s="13" t="str">
        <f>VLOOKUP(E305,表4[#All],2,FALSE)</f>
        <v>停车费</v>
      </c>
      <c r="G305" s="21">
        <v>606.5</v>
      </c>
      <c r="H305" s="15" t="str">
        <f t="shared" si="9"/>
        <v>是</v>
      </c>
    </row>
    <row r="306" spans="1:8" ht="14" thickTop="1" thickBot="1">
      <c r="A306" s="33">
        <v>41386</v>
      </c>
      <c r="B306" s="16" t="s">
        <v>126</v>
      </c>
      <c r="C306" s="17" t="s">
        <v>90</v>
      </c>
      <c r="D306" s="12" t="str">
        <f t="shared" si="8"/>
        <v>四川省</v>
      </c>
      <c r="E306" s="17" t="s">
        <v>143</v>
      </c>
      <c r="F306" s="13" t="str">
        <f>VLOOKUP(E306,表4[#All],2,FALSE)</f>
        <v>通讯补助</v>
      </c>
      <c r="G306" s="18">
        <v>140</v>
      </c>
      <c r="H306" s="15" t="str">
        <f t="shared" si="9"/>
        <v>否</v>
      </c>
    </row>
    <row r="307" spans="1:8" ht="14" thickTop="1" thickBot="1">
      <c r="A307" s="34">
        <v>41387</v>
      </c>
      <c r="B307" s="19" t="s">
        <v>108</v>
      </c>
      <c r="C307" s="20" t="s">
        <v>91</v>
      </c>
      <c r="D307" s="12" t="str">
        <f t="shared" si="8"/>
        <v>山东省</v>
      </c>
      <c r="E307" s="20" t="s">
        <v>144</v>
      </c>
      <c r="F307" s="13" t="str">
        <f>VLOOKUP(E307,表4[#All],2,FALSE)</f>
        <v>其他</v>
      </c>
      <c r="G307" s="21">
        <v>200</v>
      </c>
      <c r="H307" s="15" t="str">
        <f t="shared" si="9"/>
        <v>否</v>
      </c>
    </row>
    <row r="308" spans="1:8" ht="14" thickTop="1" thickBot="1">
      <c r="A308" s="33">
        <v>41388</v>
      </c>
      <c r="B308" s="16" t="s">
        <v>115</v>
      </c>
      <c r="C308" s="17" t="s">
        <v>92</v>
      </c>
      <c r="D308" s="12" t="str">
        <f t="shared" si="8"/>
        <v>江苏省</v>
      </c>
      <c r="E308" s="17" t="s">
        <v>137</v>
      </c>
      <c r="F308" s="13" t="str">
        <f>VLOOKUP(E308,表4[#All],2,FALSE)</f>
        <v>餐饮费</v>
      </c>
      <c r="G308" s="18">
        <v>345</v>
      </c>
      <c r="H308" s="15" t="str">
        <f t="shared" si="9"/>
        <v>否</v>
      </c>
    </row>
    <row r="309" spans="1:8" ht="14" thickTop="1" thickBot="1">
      <c r="A309" s="34">
        <v>41389</v>
      </c>
      <c r="B309" s="19" t="s">
        <v>132</v>
      </c>
      <c r="C309" s="20" t="s">
        <v>93</v>
      </c>
      <c r="D309" s="12" t="str">
        <f t="shared" si="8"/>
        <v>浙江省</v>
      </c>
      <c r="E309" s="20" t="s">
        <v>138</v>
      </c>
      <c r="F309" s="13" t="str">
        <f>VLOOKUP(E309,表4[#All],2,FALSE)</f>
        <v>出租车费</v>
      </c>
      <c r="G309" s="21">
        <v>433.33333333333297</v>
      </c>
      <c r="H309" s="15" t="str">
        <f t="shared" si="9"/>
        <v>否</v>
      </c>
    </row>
    <row r="310" spans="1:8" ht="14" thickTop="1" thickBot="1">
      <c r="A310" s="33">
        <v>41390</v>
      </c>
      <c r="B310" s="16" t="s">
        <v>120</v>
      </c>
      <c r="C310" s="17" t="s">
        <v>94</v>
      </c>
      <c r="D310" s="12" t="str">
        <f t="shared" si="8"/>
        <v>贵州省</v>
      </c>
      <c r="E310" s="17" t="s">
        <v>139</v>
      </c>
      <c r="F310" s="13" t="str">
        <f>VLOOKUP(E310,表4[#All],2,FALSE)</f>
        <v>火车票</v>
      </c>
      <c r="G310" s="18">
        <v>535.83333333333303</v>
      </c>
      <c r="H310" s="15" t="str">
        <f t="shared" si="9"/>
        <v>否</v>
      </c>
    </row>
    <row r="311" spans="1:8" ht="14" thickTop="1" thickBot="1">
      <c r="A311" s="34">
        <v>41391</v>
      </c>
      <c r="B311" s="19" t="s">
        <v>118</v>
      </c>
      <c r="C311" s="20" t="s">
        <v>95</v>
      </c>
      <c r="D311" s="12" t="str">
        <f t="shared" si="8"/>
        <v>浙江省</v>
      </c>
      <c r="E311" s="20" t="s">
        <v>140</v>
      </c>
      <c r="F311" s="13" t="str">
        <f>VLOOKUP(E311,表4[#All],2,FALSE)</f>
        <v>高速道桥费</v>
      </c>
      <c r="G311" s="21">
        <v>638.33333333333303</v>
      </c>
      <c r="H311" s="15" t="str">
        <f t="shared" si="9"/>
        <v>是</v>
      </c>
    </row>
    <row r="312" spans="1:8" ht="14" thickTop="1" thickBot="1">
      <c r="A312" s="33">
        <v>41392</v>
      </c>
      <c r="B312" s="16" t="s">
        <v>130</v>
      </c>
      <c r="C312" s="17" t="s">
        <v>96</v>
      </c>
      <c r="D312" s="12" t="str">
        <f t="shared" si="8"/>
        <v>北京市</v>
      </c>
      <c r="E312" s="17" t="s">
        <v>141</v>
      </c>
      <c r="F312" s="13" t="str">
        <f>VLOOKUP(E312,表4[#All],2,FALSE)</f>
        <v>燃油费</v>
      </c>
      <c r="G312" s="18">
        <v>740.83333333333303</v>
      </c>
      <c r="H312" s="15" t="str">
        <f t="shared" si="9"/>
        <v>是</v>
      </c>
    </row>
    <row r="313" spans="1:8" ht="14" thickTop="1" thickBot="1">
      <c r="A313" s="34">
        <v>41393</v>
      </c>
      <c r="B313" s="19" t="s">
        <v>131</v>
      </c>
      <c r="C313" s="20" t="s">
        <v>97</v>
      </c>
      <c r="D313" s="12" t="str">
        <f t="shared" si="8"/>
        <v>河南省</v>
      </c>
      <c r="E313" s="20" t="s">
        <v>139</v>
      </c>
      <c r="F313" s="13" t="str">
        <f>VLOOKUP(E313,表4[#All],2,FALSE)</f>
        <v>火车票</v>
      </c>
      <c r="G313" s="21">
        <v>843.33333333333303</v>
      </c>
      <c r="H313" s="15" t="str">
        <f t="shared" si="9"/>
        <v>否</v>
      </c>
    </row>
    <row r="314" spans="1:8" ht="14" thickTop="1" thickBot="1">
      <c r="A314" s="33">
        <v>41394</v>
      </c>
      <c r="B314" s="16" t="s">
        <v>108</v>
      </c>
      <c r="C314" s="17" t="s">
        <v>11</v>
      </c>
      <c r="D314" s="12" t="str">
        <f t="shared" si="8"/>
        <v>福建省</v>
      </c>
      <c r="E314" s="17" t="s">
        <v>140</v>
      </c>
      <c r="F314" s="13" t="str">
        <f>VLOOKUP(E314,表4[#All],2,FALSE)</f>
        <v>高速道桥费</v>
      </c>
      <c r="G314" s="18">
        <v>945.83333333333303</v>
      </c>
      <c r="H314" s="15" t="str">
        <f t="shared" si="9"/>
        <v>否</v>
      </c>
    </row>
    <row r="315" spans="1:8" ht="14" thickTop="1" thickBot="1">
      <c r="A315" s="34">
        <v>41395</v>
      </c>
      <c r="B315" s="19" t="s">
        <v>109</v>
      </c>
      <c r="C315" s="20" t="s">
        <v>12</v>
      </c>
      <c r="D315" s="12" t="str">
        <f t="shared" si="8"/>
        <v>广东省</v>
      </c>
      <c r="E315" s="20" t="s">
        <v>141</v>
      </c>
      <c r="F315" s="13" t="str">
        <f>VLOOKUP(E315,表4[#All],2,FALSE)</f>
        <v>燃油费</v>
      </c>
      <c r="G315" s="21">
        <v>1048.3333333333301</v>
      </c>
      <c r="H315" s="15" t="str">
        <f t="shared" si="9"/>
        <v>否</v>
      </c>
    </row>
    <row r="316" spans="1:8" ht="14" thickTop="1" thickBot="1">
      <c r="A316" s="33">
        <v>41396</v>
      </c>
      <c r="B316" s="16" t="s">
        <v>110</v>
      </c>
      <c r="C316" s="17" t="s">
        <v>13</v>
      </c>
      <c r="D316" s="12" t="str">
        <f t="shared" si="8"/>
        <v>上海市</v>
      </c>
      <c r="E316" s="17" t="s">
        <v>142</v>
      </c>
      <c r="F316" s="13" t="str">
        <f>VLOOKUP(E316,表4[#All],2,FALSE)</f>
        <v>停车费</v>
      </c>
      <c r="G316" s="18">
        <v>1150.8333333333301</v>
      </c>
      <c r="H316" s="15" t="str">
        <f t="shared" si="9"/>
        <v>否</v>
      </c>
    </row>
    <row r="317" spans="1:8" ht="14" thickTop="1" thickBot="1">
      <c r="A317" s="34">
        <v>41397</v>
      </c>
      <c r="B317" s="19" t="s">
        <v>111</v>
      </c>
      <c r="C317" s="20" t="s">
        <v>14</v>
      </c>
      <c r="D317" s="12" t="str">
        <f t="shared" si="8"/>
        <v>上海市</v>
      </c>
      <c r="E317" s="20" t="s">
        <v>143</v>
      </c>
      <c r="F317" s="13" t="str">
        <f>VLOOKUP(E317,表4[#All],2,FALSE)</f>
        <v>通讯补助</v>
      </c>
      <c r="G317" s="21">
        <v>1253.3333333333301</v>
      </c>
      <c r="H317" s="15" t="str">
        <f t="shared" si="9"/>
        <v>否</v>
      </c>
    </row>
    <row r="318" spans="1:8" ht="14" thickTop="1" thickBot="1">
      <c r="A318" s="33">
        <v>41398</v>
      </c>
      <c r="B318" s="16" t="s">
        <v>112</v>
      </c>
      <c r="C318" s="17" t="s">
        <v>15</v>
      </c>
      <c r="D318" s="12" t="str">
        <f t="shared" si="8"/>
        <v>海南省</v>
      </c>
      <c r="E318" s="17" t="s">
        <v>140</v>
      </c>
      <c r="F318" s="13" t="str">
        <f>VLOOKUP(E318,表4[#All],2,FALSE)</f>
        <v>高速道桥费</v>
      </c>
      <c r="G318" s="18">
        <v>1355.8333333333301</v>
      </c>
      <c r="H318" s="15" t="str">
        <f t="shared" si="9"/>
        <v>是</v>
      </c>
    </row>
    <row r="319" spans="1:8" ht="14" thickTop="1" thickBot="1">
      <c r="A319" s="34">
        <v>41399</v>
      </c>
      <c r="B319" s="19" t="s">
        <v>113</v>
      </c>
      <c r="C319" s="20" t="s">
        <v>16</v>
      </c>
      <c r="D319" s="12" t="str">
        <f t="shared" si="8"/>
        <v>云南省</v>
      </c>
      <c r="E319" s="20" t="s">
        <v>141</v>
      </c>
      <c r="F319" s="13" t="str">
        <f>VLOOKUP(E319,表4[#All],2,FALSE)</f>
        <v>燃油费</v>
      </c>
      <c r="G319" s="21">
        <v>1458.3333333333301</v>
      </c>
      <c r="H319" s="15" t="str">
        <f t="shared" si="9"/>
        <v>是</v>
      </c>
    </row>
    <row r="320" spans="1:8" ht="14" thickTop="1" thickBot="1">
      <c r="A320" s="33">
        <v>41400</v>
      </c>
      <c r="B320" s="16" t="s">
        <v>114</v>
      </c>
      <c r="C320" s="17" t="s">
        <v>17</v>
      </c>
      <c r="D320" s="12" t="str">
        <f t="shared" si="8"/>
        <v>广东省</v>
      </c>
      <c r="E320" s="17" t="s">
        <v>139</v>
      </c>
      <c r="F320" s="13" t="str">
        <f>VLOOKUP(E320,表4[#All],2,FALSE)</f>
        <v>火车票</v>
      </c>
      <c r="G320" s="18">
        <v>1560.8333333333301</v>
      </c>
      <c r="H320" s="15" t="str">
        <f t="shared" si="9"/>
        <v>否</v>
      </c>
    </row>
    <row r="321" spans="1:8" ht="14" thickTop="1" thickBot="1">
      <c r="A321" s="34">
        <v>41401</v>
      </c>
      <c r="B321" s="19" t="s">
        <v>115</v>
      </c>
      <c r="C321" s="20" t="s">
        <v>18</v>
      </c>
      <c r="D321" s="12" t="str">
        <f t="shared" si="8"/>
        <v>江西省</v>
      </c>
      <c r="E321" s="20" t="s">
        <v>140</v>
      </c>
      <c r="F321" s="13" t="str">
        <f>VLOOKUP(E321,表4[#All],2,FALSE)</f>
        <v>高速道桥费</v>
      </c>
      <c r="G321" s="21">
        <v>1663.3333333333301</v>
      </c>
      <c r="H321" s="15" t="str">
        <f t="shared" si="9"/>
        <v>否</v>
      </c>
    </row>
    <row r="322" spans="1:8" ht="14" thickTop="1" thickBot="1">
      <c r="A322" s="33">
        <v>41402</v>
      </c>
      <c r="B322" s="16" t="s">
        <v>109</v>
      </c>
      <c r="C322" s="17" t="s">
        <v>19</v>
      </c>
      <c r="D322" s="12" t="str">
        <f t="shared" si="8"/>
        <v>北京市</v>
      </c>
      <c r="E322" s="17" t="s">
        <v>141</v>
      </c>
      <c r="F322" s="13" t="str">
        <f>VLOOKUP(E322,表4[#All],2,FALSE)</f>
        <v>燃油费</v>
      </c>
      <c r="G322" s="18">
        <v>433.33333333333297</v>
      </c>
      <c r="H322" s="15" t="str">
        <f t="shared" si="9"/>
        <v>否</v>
      </c>
    </row>
    <row r="323" spans="1:8" ht="14" thickTop="1" thickBot="1">
      <c r="A323" s="34">
        <v>41403</v>
      </c>
      <c r="B323" s="19" t="s">
        <v>116</v>
      </c>
      <c r="C323" s="20" t="s">
        <v>20</v>
      </c>
      <c r="D323" s="12" t="str">
        <f t="shared" si="8"/>
        <v>北京市</v>
      </c>
      <c r="E323" s="20" t="s">
        <v>142</v>
      </c>
      <c r="F323" s="13" t="str">
        <f>VLOOKUP(E323,表4[#All],2,FALSE)</f>
        <v>停车费</v>
      </c>
      <c r="G323" s="21">
        <v>535.83333333333303</v>
      </c>
      <c r="H323" s="15" t="str">
        <f t="shared" si="9"/>
        <v>否</v>
      </c>
    </row>
    <row r="324" spans="1:8" ht="14" thickTop="1" thickBot="1">
      <c r="A324" s="33">
        <v>41404</v>
      </c>
      <c r="B324" s="16" t="s">
        <v>117</v>
      </c>
      <c r="C324" s="17" t="s">
        <v>21</v>
      </c>
      <c r="D324" s="12" t="str">
        <f t="shared" ref="D324:D387" si="10">LEFT(C324,3)</f>
        <v>贵州省</v>
      </c>
      <c r="E324" s="17" t="s">
        <v>143</v>
      </c>
      <c r="F324" s="13" t="str">
        <f>VLOOKUP(E324,表4[#All],2,FALSE)</f>
        <v>通讯补助</v>
      </c>
      <c r="G324" s="18">
        <v>638.33333333333303</v>
      </c>
      <c r="H324" s="15" t="str">
        <f t="shared" ref="H324:H387" si="11">IF(OR(WEEKDAY(A324)=1,WEEKDAY(A324)=7),"是","否")</f>
        <v>否</v>
      </c>
    </row>
    <row r="325" spans="1:8" ht="14" thickTop="1" thickBot="1">
      <c r="A325" s="34">
        <v>41405</v>
      </c>
      <c r="B325" s="19" t="s">
        <v>118</v>
      </c>
      <c r="C325" s="20" t="s">
        <v>22</v>
      </c>
      <c r="D325" s="12" t="str">
        <f t="shared" si="10"/>
        <v>贵州省</v>
      </c>
      <c r="E325" s="20" t="s">
        <v>144</v>
      </c>
      <c r="F325" s="13" t="str">
        <f>VLOOKUP(E325,表4[#All],2,FALSE)</f>
        <v>其他</v>
      </c>
      <c r="G325" s="21">
        <v>740.83333333333303</v>
      </c>
      <c r="H325" s="15" t="str">
        <f t="shared" si="11"/>
        <v>是</v>
      </c>
    </row>
    <row r="326" spans="1:8" ht="14" thickTop="1" thickBot="1">
      <c r="A326" s="33">
        <v>41406</v>
      </c>
      <c r="B326" s="16" t="s">
        <v>119</v>
      </c>
      <c r="C326" s="17" t="s">
        <v>23</v>
      </c>
      <c r="D326" s="12" t="str">
        <f t="shared" si="10"/>
        <v>辽宁省</v>
      </c>
      <c r="E326" s="17" t="s">
        <v>137</v>
      </c>
      <c r="F326" s="13" t="str">
        <f>VLOOKUP(E326,表4[#All],2,FALSE)</f>
        <v>餐饮费</v>
      </c>
      <c r="G326" s="18">
        <v>843.33333333333303</v>
      </c>
      <c r="H326" s="15" t="str">
        <f t="shared" si="11"/>
        <v>是</v>
      </c>
    </row>
    <row r="327" spans="1:8" ht="14" thickTop="1" thickBot="1">
      <c r="A327" s="34">
        <v>41407</v>
      </c>
      <c r="B327" s="19" t="s">
        <v>120</v>
      </c>
      <c r="C327" s="20" t="s">
        <v>24</v>
      </c>
      <c r="D327" s="12" t="str">
        <f t="shared" si="10"/>
        <v>四川省</v>
      </c>
      <c r="E327" s="20" t="s">
        <v>138</v>
      </c>
      <c r="F327" s="13" t="str">
        <f>VLOOKUP(E327,表4[#All],2,FALSE)</f>
        <v>出租车费</v>
      </c>
      <c r="G327" s="21">
        <v>945.83333333333303</v>
      </c>
      <c r="H327" s="15" t="str">
        <f t="shared" si="11"/>
        <v>否</v>
      </c>
    </row>
    <row r="328" spans="1:8" ht="14" thickTop="1" thickBot="1">
      <c r="A328" s="33">
        <v>41408</v>
      </c>
      <c r="B328" s="16" t="s">
        <v>113</v>
      </c>
      <c r="C328" s="17" t="s">
        <v>25</v>
      </c>
      <c r="D328" s="12" t="str">
        <f t="shared" si="10"/>
        <v>山西省</v>
      </c>
      <c r="E328" s="17" t="s">
        <v>139</v>
      </c>
      <c r="F328" s="13" t="str">
        <f>VLOOKUP(E328,表4[#All],2,FALSE)</f>
        <v>火车票</v>
      </c>
      <c r="G328" s="18">
        <v>120</v>
      </c>
      <c r="H328" s="15" t="str">
        <f t="shared" si="11"/>
        <v>否</v>
      </c>
    </row>
    <row r="329" spans="1:8" ht="14" thickTop="1" thickBot="1">
      <c r="A329" s="34">
        <v>41409</v>
      </c>
      <c r="B329" s="19" t="s">
        <v>121</v>
      </c>
      <c r="C329" s="20" t="s">
        <v>26</v>
      </c>
      <c r="D329" s="12" t="str">
        <f t="shared" si="10"/>
        <v>浙江省</v>
      </c>
      <c r="E329" s="20" t="s">
        <v>142</v>
      </c>
      <c r="F329" s="13" t="str">
        <f>VLOOKUP(E329,表4[#All],2,FALSE)</f>
        <v>停车费</v>
      </c>
      <c r="G329" s="21">
        <v>200</v>
      </c>
      <c r="H329" s="15" t="str">
        <f t="shared" si="11"/>
        <v>否</v>
      </c>
    </row>
    <row r="330" spans="1:8" ht="14" thickTop="1" thickBot="1">
      <c r="A330" s="33">
        <v>41410</v>
      </c>
      <c r="B330" s="16" t="s">
        <v>134</v>
      </c>
      <c r="C330" s="17" t="s">
        <v>27</v>
      </c>
      <c r="D330" s="12" t="str">
        <f t="shared" si="10"/>
        <v>浙江省</v>
      </c>
      <c r="E330" s="17" t="s">
        <v>143</v>
      </c>
      <c r="F330" s="13" t="str">
        <f>VLOOKUP(E330,表4[#All],2,FALSE)</f>
        <v>通讯补助</v>
      </c>
      <c r="G330" s="18">
        <v>3000</v>
      </c>
      <c r="H330" s="15" t="str">
        <f t="shared" si="11"/>
        <v>否</v>
      </c>
    </row>
    <row r="331" spans="1:8" ht="14" thickTop="1" thickBot="1">
      <c r="A331" s="34">
        <v>41411</v>
      </c>
      <c r="B331" s="19" t="s">
        <v>112</v>
      </c>
      <c r="C331" s="20" t="s">
        <v>28</v>
      </c>
      <c r="D331" s="12" t="str">
        <f t="shared" si="10"/>
        <v>北京市</v>
      </c>
      <c r="E331" s="20" t="s">
        <v>144</v>
      </c>
      <c r="F331" s="13" t="str">
        <f>VLOOKUP(E331,表4[#All],2,FALSE)</f>
        <v>其他</v>
      </c>
      <c r="G331" s="21">
        <v>300</v>
      </c>
      <c r="H331" s="15" t="str">
        <f t="shared" si="11"/>
        <v>否</v>
      </c>
    </row>
    <row r="332" spans="1:8" ht="14" thickTop="1" thickBot="1">
      <c r="A332" s="33">
        <v>41412</v>
      </c>
      <c r="B332" s="16" t="s">
        <v>122</v>
      </c>
      <c r="C332" s="17" t="s">
        <v>29</v>
      </c>
      <c r="D332" s="12" t="str">
        <f t="shared" si="10"/>
        <v>福建省</v>
      </c>
      <c r="E332" s="17" t="s">
        <v>137</v>
      </c>
      <c r="F332" s="13" t="str">
        <f>VLOOKUP(E332,表4[#All],2,FALSE)</f>
        <v>餐饮费</v>
      </c>
      <c r="G332" s="18">
        <v>100</v>
      </c>
      <c r="H332" s="15" t="str">
        <f t="shared" si="11"/>
        <v>是</v>
      </c>
    </row>
    <row r="333" spans="1:8" ht="14" thickTop="1" thickBot="1">
      <c r="A333" s="34">
        <v>41413</v>
      </c>
      <c r="B333" s="19" t="s">
        <v>123</v>
      </c>
      <c r="C333" s="20" t="s">
        <v>30</v>
      </c>
      <c r="D333" s="12" t="str">
        <f t="shared" si="10"/>
        <v>广东省</v>
      </c>
      <c r="E333" s="20" t="s">
        <v>138</v>
      </c>
      <c r="F333" s="13" t="str">
        <f>VLOOKUP(E333,表4[#All],2,FALSE)</f>
        <v>出租车费</v>
      </c>
      <c r="G333" s="21">
        <v>2500</v>
      </c>
      <c r="H333" s="15" t="str">
        <f t="shared" si="11"/>
        <v>是</v>
      </c>
    </row>
    <row r="334" spans="1:8" ht="14" thickTop="1" thickBot="1">
      <c r="A334" s="33">
        <v>41414</v>
      </c>
      <c r="B334" s="16" t="s">
        <v>111</v>
      </c>
      <c r="C334" s="17" t="s">
        <v>31</v>
      </c>
      <c r="D334" s="12" t="str">
        <f t="shared" si="10"/>
        <v>广东省</v>
      </c>
      <c r="E334" s="17" t="s">
        <v>139</v>
      </c>
      <c r="F334" s="13" t="str">
        <f>VLOOKUP(E334,表4[#All],2,FALSE)</f>
        <v>火车票</v>
      </c>
      <c r="G334" s="18">
        <v>140</v>
      </c>
      <c r="H334" s="15" t="str">
        <f t="shared" si="11"/>
        <v>否</v>
      </c>
    </row>
    <row r="335" spans="1:8" ht="14" thickTop="1" thickBot="1">
      <c r="A335" s="34">
        <v>41415</v>
      </c>
      <c r="B335" s="19" t="s">
        <v>124</v>
      </c>
      <c r="C335" s="20" t="s">
        <v>32</v>
      </c>
      <c r="D335" s="12" t="str">
        <f t="shared" si="10"/>
        <v>江苏省</v>
      </c>
      <c r="E335" s="20" t="s">
        <v>140</v>
      </c>
      <c r="F335" s="13" t="str">
        <f>VLOOKUP(E335,表4[#All],2,FALSE)</f>
        <v>高速道桥费</v>
      </c>
      <c r="G335" s="21">
        <v>200</v>
      </c>
      <c r="H335" s="15" t="str">
        <f t="shared" si="11"/>
        <v>否</v>
      </c>
    </row>
    <row r="336" spans="1:8" ht="14" thickTop="1" thickBot="1">
      <c r="A336" s="33">
        <v>41416</v>
      </c>
      <c r="B336" s="16" t="s">
        <v>120</v>
      </c>
      <c r="C336" s="17" t="s">
        <v>33</v>
      </c>
      <c r="D336" s="12" t="str">
        <f t="shared" si="10"/>
        <v>天津市</v>
      </c>
      <c r="E336" s="17" t="s">
        <v>141</v>
      </c>
      <c r="F336" s="13" t="str">
        <f>VLOOKUP(E336,表4[#All],2,FALSE)</f>
        <v>燃油费</v>
      </c>
      <c r="G336" s="18">
        <v>345</v>
      </c>
      <c r="H336" s="15" t="str">
        <f t="shared" si="11"/>
        <v>否</v>
      </c>
    </row>
    <row r="337" spans="1:8" ht="14" thickTop="1" thickBot="1">
      <c r="A337" s="34">
        <v>41417</v>
      </c>
      <c r="B337" s="19" t="s">
        <v>115</v>
      </c>
      <c r="C337" s="20" t="s">
        <v>56</v>
      </c>
      <c r="D337" s="12" t="str">
        <f t="shared" si="10"/>
        <v>北京市</v>
      </c>
      <c r="E337" s="20" t="s">
        <v>139</v>
      </c>
      <c r="F337" s="13" t="str">
        <f>VLOOKUP(E337,表4[#All],2,FALSE)</f>
        <v>火车票</v>
      </c>
      <c r="G337" s="21">
        <v>22</v>
      </c>
      <c r="H337" s="15" t="str">
        <f t="shared" si="11"/>
        <v>否</v>
      </c>
    </row>
    <row r="338" spans="1:8" ht="14" thickTop="1" thickBot="1">
      <c r="A338" s="33">
        <v>41418</v>
      </c>
      <c r="B338" s="16" t="s">
        <v>113</v>
      </c>
      <c r="C338" s="17" t="s">
        <v>57</v>
      </c>
      <c r="D338" s="12" t="str">
        <f t="shared" si="10"/>
        <v>上海市</v>
      </c>
      <c r="E338" s="17" t="s">
        <v>140</v>
      </c>
      <c r="F338" s="13" t="str">
        <f>VLOOKUP(E338,表4[#All],2,FALSE)</f>
        <v>高速道桥费</v>
      </c>
      <c r="G338" s="18">
        <v>246</v>
      </c>
      <c r="H338" s="15" t="str">
        <f t="shared" si="11"/>
        <v>否</v>
      </c>
    </row>
    <row r="339" spans="1:8" ht="14" thickTop="1" thickBot="1">
      <c r="A339" s="34">
        <v>41419</v>
      </c>
      <c r="B339" s="19" t="s">
        <v>123</v>
      </c>
      <c r="C339" s="20" t="s">
        <v>58</v>
      </c>
      <c r="D339" s="12" t="str">
        <f t="shared" si="10"/>
        <v>安徽省</v>
      </c>
      <c r="E339" s="20" t="s">
        <v>141</v>
      </c>
      <c r="F339" s="13" t="str">
        <f>VLOOKUP(E339,表4[#All],2,FALSE)</f>
        <v>燃油费</v>
      </c>
      <c r="G339" s="21">
        <v>388</v>
      </c>
      <c r="H339" s="15" t="str">
        <f t="shared" si="11"/>
        <v>是</v>
      </c>
    </row>
    <row r="340" spans="1:8" ht="14" thickTop="1" thickBot="1">
      <c r="A340" s="33">
        <v>41420</v>
      </c>
      <c r="B340" s="16" t="s">
        <v>110</v>
      </c>
      <c r="C340" s="17" t="s">
        <v>59</v>
      </c>
      <c r="D340" s="12" t="str">
        <f t="shared" si="10"/>
        <v>北京市</v>
      </c>
      <c r="E340" s="17" t="s">
        <v>142</v>
      </c>
      <c r="F340" s="13" t="str">
        <f>VLOOKUP(E340,表4[#All],2,FALSE)</f>
        <v>停车费</v>
      </c>
      <c r="G340" s="18">
        <v>29</v>
      </c>
      <c r="H340" s="15" t="str">
        <f t="shared" si="11"/>
        <v>是</v>
      </c>
    </row>
    <row r="341" spans="1:8" ht="14" thickTop="1" thickBot="1">
      <c r="A341" s="34">
        <v>41421</v>
      </c>
      <c r="B341" s="19" t="s">
        <v>125</v>
      </c>
      <c r="C341" s="20" t="s">
        <v>60</v>
      </c>
      <c r="D341" s="12" t="str">
        <f t="shared" si="10"/>
        <v>河北省</v>
      </c>
      <c r="E341" s="20" t="s">
        <v>143</v>
      </c>
      <c r="F341" s="13" t="str">
        <f>VLOOKUP(E341,表4[#All],2,FALSE)</f>
        <v>通讯补助</v>
      </c>
      <c r="G341" s="21">
        <v>500</v>
      </c>
      <c r="H341" s="15" t="str">
        <f t="shared" si="11"/>
        <v>否</v>
      </c>
    </row>
    <row r="342" spans="1:8" ht="14" thickTop="1" thickBot="1">
      <c r="A342" s="33">
        <v>41422</v>
      </c>
      <c r="B342" s="16" t="s">
        <v>131</v>
      </c>
      <c r="C342" s="17" t="s">
        <v>61</v>
      </c>
      <c r="D342" s="12" t="str">
        <f t="shared" si="10"/>
        <v>天津市</v>
      </c>
      <c r="E342" s="17" t="s">
        <v>140</v>
      </c>
      <c r="F342" s="13" t="str">
        <f>VLOOKUP(E342,表4[#All],2,FALSE)</f>
        <v>高速道桥费</v>
      </c>
      <c r="G342" s="18">
        <v>458.7</v>
      </c>
      <c r="H342" s="15" t="str">
        <f t="shared" si="11"/>
        <v>否</v>
      </c>
    </row>
    <row r="343" spans="1:8" ht="14" thickTop="1" thickBot="1">
      <c r="A343" s="34">
        <v>41423</v>
      </c>
      <c r="B343" s="19" t="s">
        <v>124</v>
      </c>
      <c r="C343" s="20" t="s">
        <v>62</v>
      </c>
      <c r="D343" s="12" t="str">
        <f t="shared" si="10"/>
        <v>浙江省</v>
      </c>
      <c r="E343" s="20" t="s">
        <v>141</v>
      </c>
      <c r="F343" s="13" t="str">
        <f>VLOOKUP(E343,表4[#All],2,FALSE)</f>
        <v>燃油费</v>
      </c>
      <c r="G343" s="21">
        <v>532.6</v>
      </c>
      <c r="H343" s="15" t="str">
        <f t="shared" si="11"/>
        <v>否</v>
      </c>
    </row>
    <row r="344" spans="1:8" ht="14" thickTop="1" thickBot="1">
      <c r="A344" s="33">
        <v>41424</v>
      </c>
      <c r="B344" s="16" t="s">
        <v>117</v>
      </c>
      <c r="C344" s="17" t="s">
        <v>63</v>
      </c>
      <c r="D344" s="12" t="str">
        <f t="shared" si="10"/>
        <v>江西省</v>
      </c>
      <c r="E344" s="17" t="s">
        <v>139</v>
      </c>
      <c r="F344" s="13" t="str">
        <f>VLOOKUP(E344,表4[#All],2,FALSE)</f>
        <v>火车票</v>
      </c>
      <c r="G344" s="18">
        <v>606.5</v>
      </c>
      <c r="H344" s="15" t="str">
        <f t="shared" si="11"/>
        <v>否</v>
      </c>
    </row>
    <row r="345" spans="1:8" ht="14" thickTop="1" thickBot="1">
      <c r="A345" s="34">
        <v>41425</v>
      </c>
      <c r="B345" s="19" t="s">
        <v>132</v>
      </c>
      <c r="C345" s="20" t="s">
        <v>64</v>
      </c>
      <c r="D345" s="12" t="str">
        <f t="shared" si="10"/>
        <v>广东省</v>
      </c>
      <c r="E345" s="20" t="s">
        <v>140</v>
      </c>
      <c r="F345" s="13" t="str">
        <f>VLOOKUP(E345,表4[#All],2,FALSE)</f>
        <v>高速道桥费</v>
      </c>
      <c r="G345" s="21">
        <v>680.4</v>
      </c>
      <c r="H345" s="15" t="str">
        <f t="shared" si="11"/>
        <v>否</v>
      </c>
    </row>
    <row r="346" spans="1:8" ht="14" thickTop="1" thickBot="1">
      <c r="A346" s="33">
        <v>41426</v>
      </c>
      <c r="B346" s="16" t="s">
        <v>130</v>
      </c>
      <c r="C346" s="17" t="s">
        <v>65</v>
      </c>
      <c r="D346" s="12" t="str">
        <f t="shared" si="10"/>
        <v>辽宁省</v>
      </c>
      <c r="E346" s="17" t="s">
        <v>141</v>
      </c>
      <c r="F346" s="13" t="str">
        <f>VLOOKUP(E346,表4[#All],2,FALSE)</f>
        <v>燃油费</v>
      </c>
      <c r="G346" s="18">
        <v>754.3</v>
      </c>
      <c r="H346" s="15" t="str">
        <f t="shared" si="11"/>
        <v>是</v>
      </c>
    </row>
    <row r="347" spans="1:8" ht="14" thickTop="1" thickBot="1">
      <c r="A347" s="34">
        <v>41427</v>
      </c>
      <c r="B347" s="19" t="s">
        <v>116</v>
      </c>
      <c r="C347" s="20" t="s">
        <v>66</v>
      </c>
      <c r="D347" s="12" t="str">
        <f t="shared" si="10"/>
        <v>福建省</v>
      </c>
      <c r="E347" s="20" t="s">
        <v>135</v>
      </c>
      <c r="F347" s="13" t="str">
        <f>VLOOKUP(E347,表4[#All],2,FALSE)</f>
        <v>飞机票</v>
      </c>
      <c r="G347" s="21">
        <v>828.2</v>
      </c>
      <c r="H347" s="15" t="str">
        <f t="shared" si="11"/>
        <v>是</v>
      </c>
    </row>
    <row r="348" spans="1:8" ht="14" thickTop="1" thickBot="1">
      <c r="A348" s="33">
        <v>41428</v>
      </c>
      <c r="B348" s="16" t="s">
        <v>133</v>
      </c>
      <c r="C348" s="17" t="s">
        <v>67</v>
      </c>
      <c r="D348" s="12" t="str">
        <f t="shared" si="10"/>
        <v>大连市</v>
      </c>
      <c r="E348" s="17" t="s">
        <v>136</v>
      </c>
      <c r="F348" s="13" t="str">
        <f>VLOOKUP(E348,表4[#All],2,FALSE)</f>
        <v>酒店住宿</v>
      </c>
      <c r="G348" s="18">
        <v>902.1</v>
      </c>
      <c r="H348" s="15" t="str">
        <f t="shared" si="11"/>
        <v>否</v>
      </c>
    </row>
    <row r="349" spans="1:8" ht="14" thickTop="1" thickBot="1">
      <c r="A349" s="34">
        <v>41429</v>
      </c>
      <c r="B349" s="19" t="s">
        <v>111</v>
      </c>
      <c r="C349" s="20" t="s">
        <v>68</v>
      </c>
      <c r="D349" s="12" t="str">
        <f t="shared" si="10"/>
        <v>杭州市</v>
      </c>
      <c r="E349" s="20" t="s">
        <v>137</v>
      </c>
      <c r="F349" s="13" t="str">
        <f>VLOOKUP(E349,表4[#All],2,FALSE)</f>
        <v>餐饮费</v>
      </c>
      <c r="G349" s="21">
        <v>976</v>
      </c>
      <c r="H349" s="15" t="str">
        <f t="shared" si="11"/>
        <v>否</v>
      </c>
    </row>
    <row r="350" spans="1:8" ht="14" thickTop="1" thickBot="1">
      <c r="A350" s="33">
        <v>41430</v>
      </c>
      <c r="B350" s="16" t="s">
        <v>109</v>
      </c>
      <c r="C350" s="17" t="s">
        <v>69</v>
      </c>
      <c r="D350" s="12" t="str">
        <f t="shared" si="10"/>
        <v>北京市</v>
      </c>
      <c r="E350" s="17" t="s">
        <v>138</v>
      </c>
      <c r="F350" s="13" t="str">
        <f>VLOOKUP(E350,表4[#All],2,FALSE)</f>
        <v>出租车费</v>
      </c>
      <c r="G350" s="18">
        <v>1049.9000000000001</v>
      </c>
      <c r="H350" s="15" t="str">
        <f t="shared" si="11"/>
        <v>否</v>
      </c>
    </row>
    <row r="351" spans="1:8" ht="14" thickTop="1" thickBot="1">
      <c r="A351" s="34">
        <v>41431</v>
      </c>
      <c r="B351" s="19" t="s">
        <v>117</v>
      </c>
      <c r="C351" s="20" t="s">
        <v>70</v>
      </c>
      <c r="D351" s="12" t="str">
        <f t="shared" si="10"/>
        <v>湖北省</v>
      </c>
      <c r="E351" s="20" t="s">
        <v>139</v>
      </c>
      <c r="F351" s="13" t="str">
        <f>VLOOKUP(E351,表4[#All],2,FALSE)</f>
        <v>火车票</v>
      </c>
      <c r="G351" s="21">
        <v>1123.8</v>
      </c>
      <c r="H351" s="15" t="str">
        <f t="shared" si="11"/>
        <v>否</v>
      </c>
    </row>
    <row r="352" spans="1:8" ht="14" thickTop="1" thickBot="1">
      <c r="A352" s="33">
        <v>41432</v>
      </c>
      <c r="B352" s="16" t="s">
        <v>134</v>
      </c>
      <c r="C352" s="17" t="s">
        <v>71</v>
      </c>
      <c r="D352" s="12" t="str">
        <f t="shared" si="10"/>
        <v>河南省</v>
      </c>
      <c r="E352" s="17" t="s">
        <v>140</v>
      </c>
      <c r="F352" s="13" t="str">
        <f>VLOOKUP(E352,表4[#All],2,FALSE)</f>
        <v>高速道桥费</v>
      </c>
      <c r="G352" s="18">
        <v>1197.7</v>
      </c>
      <c r="H352" s="15" t="str">
        <f t="shared" si="11"/>
        <v>否</v>
      </c>
    </row>
    <row r="353" spans="1:8" ht="14" thickTop="1" thickBot="1">
      <c r="A353" s="34">
        <v>41433</v>
      </c>
      <c r="B353" s="19" t="s">
        <v>108</v>
      </c>
      <c r="C353" s="20" t="s">
        <v>11</v>
      </c>
      <c r="D353" s="12" t="str">
        <f t="shared" si="10"/>
        <v>福建省</v>
      </c>
      <c r="E353" s="20" t="s">
        <v>141</v>
      </c>
      <c r="F353" s="13" t="str">
        <f>VLOOKUP(E353,表4[#All],2,FALSE)</f>
        <v>燃油费</v>
      </c>
      <c r="G353" s="21">
        <v>1271.5999999999999</v>
      </c>
      <c r="H353" s="15" t="str">
        <f t="shared" si="11"/>
        <v>是</v>
      </c>
    </row>
    <row r="354" spans="1:8" ht="14" thickTop="1" thickBot="1">
      <c r="A354" s="33">
        <v>41434</v>
      </c>
      <c r="B354" s="16" t="s">
        <v>109</v>
      </c>
      <c r="C354" s="17" t="s">
        <v>12</v>
      </c>
      <c r="D354" s="12" t="str">
        <f t="shared" si="10"/>
        <v>广东省</v>
      </c>
      <c r="E354" s="17" t="s">
        <v>135</v>
      </c>
      <c r="F354" s="13" t="str">
        <f>VLOOKUP(E354,表4[#All],2,FALSE)</f>
        <v>飞机票</v>
      </c>
      <c r="G354" s="18">
        <v>120</v>
      </c>
      <c r="H354" s="15" t="str">
        <f t="shared" si="11"/>
        <v>是</v>
      </c>
    </row>
    <row r="355" spans="1:8" ht="14" thickTop="1" thickBot="1">
      <c r="A355" s="34">
        <v>41435</v>
      </c>
      <c r="B355" s="19" t="s">
        <v>110</v>
      </c>
      <c r="C355" s="20" t="s">
        <v>13</v>
      </c>
      <c r="D355" s="12" t="str">
        <f t="shared" si="10"/>
        <v>上海市</v>
      </c>
      <c r="E355" s="20" t="s">
        <v>136</v>
      </c>
      <c r="F355" s="13" t="str">
        <f>VLOOKUP(E355,表4[#All],2,FALSE)</f>
        <v>酒店住宿</v>
      </c>
      <c r="G355" s="21">
        <v>200</v>
      </c>
      <c r="H355" s="15" t="str">
        <f t="shared" si="11"/>
        <v>否</v>
      </c>
    </row>
    <row r="356" spans="1:8" ht="14" thickTop="1" thickBot="1">
      <c r="A356" s="33">
        <v>41436</v>
      </c>
      <c r="B356" s="16" t="s">
        <v>111</v>
      </c>
      <c r="C356" s="17" t="s">
        <v>14</v>
      </c>
      <c r="D356" s="12" t="str">
        <f t="shared" si="10"/>
        <v>上海市</v>
      </c>
      <c r="E356" s="17" t="s">
        <v>137</v>
      </c>
      <c r="F356" s="13" t="str">
        <f>VLOOKUP(E356,表4[#All],2,FALSE)</f>
        <v>餐饮费</v>
      </c>
      <c r="G356" s="18">
        <v>3000</v>
      </c>
      <c r="H356" s="15" t="str">
        <f t="shared" si="11"/>
        <v>否</v>
      </c>
    </row>
    <row r="357" spans="1:8" ht="14" thickTop="1" thickBot="1">
      <c r="A357" s="34">
        <v>41437</v>
      </c>
      <c r="B357" s="19" t="s">
        <v>112</v>
      </c>
      <c r="C357" s="20" t="s">
        <v>15</v>
      </c>
      <c r="D357" s="12" t="str">
        <f t="shared" si="10"/>
        <v>海南省</v>
      </c>
      <c r="E357" s="20" t="s">
        <v>138</v>
      </c>
      <c r="F357" s="13" t="str">
        <f>VLOOKUP(E357,表4[#All],2,FALSE)</f>
        <v>出租车费</v>
      </c>
      <c r="G357" s="21">
        <v>300</v>
      </c>
      <c r="H357" s="15" t="str">
        <f t="shared" si="11"/>
        <v>否</v>
      </c>
    </row>
    <row r="358" spans="1:8" ht="14" thickTop="1" thickBot="1">
      <c r="A358" s="33">
        <v>41438</v>
      </c>
      <c r="B358" s="16" t="s">
        <v>113</v>
      </c>
      <c r="C358" s="17" t="s">
        <v>16</v>
      </c>
      <c r="D358" s="12" t="str">
        <f t="shared" si="10"/>
        <v>云南省</v>
      </c>
      <c r="E358" s="17" t="s">
        <v>139</v>
      </c>
      <c r="F358" s="13" t="str">
        <f>VLOOKUP(E358,表4[#All],2,FALSE)</f>
        <v>火车票</v>
      </c>
      <c r="G358" s="18">
        <v>100</v>
      </c>
      <c r="H358" s="15" t="str">
        <f t="shared" si="11"/>
        <v>否</v>
      </c>
    </row>
    <row r="359" spans="1:8" ht="14" thickTop="1" thickBot="1">
      <c r="A359" s="34">
        <v>41439</v>
      </c>
      <c r="B359" s="19" t="s">
        <v>114</v>
      </c>
      <c r="C359" s="20" t="s">
        <v>17</v>
      </c>
      <c r="D359" s="12" t="str">
        <f t="shared" si="10"/>
        <v>广东省</v>
      </c>
      <c r="E359" s="20" t="s">
        <v>142</v>
      </c>
      <c r="F359" s="13" t="str">
        <f>VLOOKUP(E359,表4[#All],2,FALSE)</f>
        <v>停车费</v>
      </c>
      <c r="G359" s="21">
        <v>2500</v>
      </c>
      <c r="H359" s="15" t="str">
        <f t="shared" si="11"/>
        <v>否</v>
      </c>
    </row>
    <row r="360" spans="1:8" ht="14" thickTop="1" thickBot="1">
      <c r="A360" s="33">
        <v>41440</v>
      </c>
      <c r="B360" s="16" t="s">
        <v>115</v>
      </c>
      <c r="C360" s="17" t="s">
        <v>18</v>
      </c>
      <c r="D360" s="12" t="str">
        <f t="shared" si="10"/>
        <v>江西省</v>
      </c>
      <c r="E360" s="17" t="s">
        <v>143</v>
      </c>
      <c r="F360" s="13" t="str">
        <f>VLOOKUP(E360,表4[#All],2,FALSE)</f>
        <v>通讯补助</v>
      </c>
      <c r="G360" s="18">
        <v>140</v>
      </c>
      <c r="H360" s="15" t="str">
        <f t="shared" si="11"/>
        <v>是</v>
      </c>
    </row>
    <row r="361" spans="1:8" ht="14" thickTop="1" thickBot="1">
      <c r="A361" s="34">
        <v>41441</v>
      </c>
      <c r="B361" s="19" t="s">
        <v>109</v>
      </c>
      <c r="C361" s="20" t="s">
        <v>19</v>
      </c>
      <c r="D361" s="12" t="str">
        <f t="shared" si="10"/>
        <v>北京市</v>
      </c>
      <c r="E361" s="20" t="s">
        <v>144</v>
      </c>
      <c r="F361" s="13" t="str">
        <f>VLOOKUP(E361,表4[#All],2,FALSE)</f>
        <v>其他</v>
      </c>
      <c r="G361" s="21">
        <v>200</v>
      </c>
      <c r="H361" s="15" t="str">
        <f t="shared" si="11"/>
        <v>是</v>
      </c>
    </row>
    <row r="362" spans="1:8" ht="14" thickTop="1" thickBot="1">
      <c r="A362" s="33">
        <v>41442</v>
      </c>
      <c r="B362" s="16" t="s">
        <v>116</v>
      </c>
      <c r="C362" s="17" t="s">
        <v>20</v>
      </c>
      <c r="D362" s="12" t="str">
        <f t="shared" si="10"/>
        <v>北京市</v>
      </c>
      <c r="E362" s="17" t="s">
        <v>135</v>
      </c>
      <c r="F362" s="13" t="str">
        <f>VLOOKUP(E362,表4[#All],2,FALSE)</f>
        <v>飞机票</v>
      </c>
      <c r="G362" s="18">
        <v>345</v>
      </c>
      <c r="H362" s="15" t="str">
        <f t="shared" si="11"/>
        <v>否</v>
      </c>
    </row>
    <row r="363" spans="1:8" ht="14" thickTop="1" thickBot="1">
      <c r="A363" s="34">
        <v>41443</v>
      </c>
      <c r="B363" s="19" t="s">
        <v>117</v>
      </c>
      <c r="C363" s="20" t="s">
        <v>21</v>
      </c>
      <c r="D363" s="12" t="str">
        <f t="shared" si="10"/>
        <v>贵州省</v>
      </c>
      <c r="E363" s="20" t="s">
        <v>136</v>
      </c>
      <c r="F363" s="13" t="str">
        <f>VLOOKUP(E363,表4[#All],2,FALSE)</f>
        <v>酒店住宿</v>
      </c>
      <c r="G363" s="21">
        <v>22</v>
      </c>
      <c r="H363" s="15" t="str">
        <f t="shared" si="11"/>
        <v>否</v>
      </c>
    </row>
    <row r="364" spans="1:8" ht="14" thickTop="1" thickBot="1">
      <c r="A364" s="33">
        <v>41444</v>
      </c>
      <c r="B364" s="16" t="s">
        <v>118</v>
      </c>
      <c r="C364" s="17" t="s">
        <v>22</v>
      </c>
      <c r="D364" s="12" t="str">
        <f t="shared" si="10"/>
        <v>贵州省</v>
      </c>
      <c r="E364" s="17" t="s">
        <v>137</v>
      </c>
      <c r="F364" s="13" t="str">
        <f>VLOOKUP(E364,表4[#All],2,FALSE)</f>
        <v>餐饮费</v>
      </c>
      <c r="G364" s="18">
        <v>246</v>
      </c>
      <c r="H364" s="15" t="str">
        <f t="shared" si="11"/>
        <v>否</v>
      </c>
    </row>
    <row r="365" spans="1:8" ht="14" thickTop="1" thickBot="1">
      <c r="A365" s="34">
        <v>41445</v>
      </c>
      <c r="B365" s="19" t="s">
        <v>119</v>
      </c>
      <c r="C365" s="20" t="s">
        <v>23</v>
      </c>
      <c r="D365" s="12" t="str">
        <f t="shared" si="10"/>
        <v>辽宁省</v>
      </c>
      <c r="E365" s="20" t="s">
        <v>138</v>
      </c>
      <c r="F365" s="13" t="str">
        <f>VLOOKUP(E365,表4[#All],2,FALSE)</f>
        <v>出租车费</v>
      </c>
      <c r="G365" s="21">
        <v>388</v>
      </c>
      <c r="H365" s="15" t="str">
        <f t="shared" si="11"/>
        <v>否</v>
      </c>
    </row>
    <row r="366" spans="1:8" ht="14" thickTop="1" thickBot="1">
      <c r="A366" s="33">
        <v>41446</v>
      </c>
      <c r="B366" s="16" t="s">
        <v>120</v>
      </c>
      <c r="C366" s="17" t="s">
        <v>24</v>
      </c>
      <c r="D366" s="12" t="str">
        <f t="shared" si="10"/>
        <v>四川省</v>
      </c>
      <c r="E366" s="17" t="s">
        <v>139</v>
      </c>
      <c r="F366" s="13" t="str">
        <f>VLOOKUP(E366,表4[#All],2,FALSE)</f>
        <v>火车票</v>
      </c>
      <c r="G366" s="18">
        <v>29</v>
      </c>
      <c r="H366" s="15" t="str">
        <f t="shared" si="11"/>
        <v>否</v>
      </c>
    </row>
    <row r="367" spans="1:8" ht="14" thickTop="1" thickBot="1">
      <c r="A367" s="34">
        <v>41447</v>
      </c>
      <c r="B367" s="19" t="s">
        <v>113</v>
      </c>
      <c r="C367" s="20" t="s">
        <v>25</v>
      </c>
      <c r="D367" s="12" t="str">
        <f t="shared" si="10"/>
        <v>山西省</v>
      </c>
      <c r="E367" s="20" t="s">
        <v>140</v>
      </c>
      <c r="F367" s="13" t="str">
        <f>VLOOKUP(E367,表4[#All],2,FALSE)</f>
        <v>高速道桥费</v>
      </c>
      <c r="G367" s="21">
        <v>500</v>
      </c>
      <c r="H367" s="15" t="str">
        <f t="shared" si="11"/>
        <v>是</v>
      </c>
    </row>
    <row r="368" spans="1:8" ht="14" thickTop="1" thickBot="1">
      <c r="A368" s="33">
        <v>41448</v>
      </c>
      <c r="B368" s="16" t="s">
        <v>121</v>
      </c>
      <c r="C368" s="17" t="s">
        <v>26</v>
      </c>
      <c r="D368" s="12" t="str">
        <f t="shared" si="10"/>
        <v>浙江省</v>
      </c>
      <c r="E368" s="17" t="s">
        <v>141</v>
      </c>
      <c r="F368" s="13" t="str">
        <f>VLOOKUP(E368,表4[#All],2,FALSE)</f>
        <v>燃油费</v>
      </c>
      <c r="G368" s="18">
        <v>458.7</v>
      </c>
      <c r="H368" s="15" t="str">
        <f t="shared" si="11"/>
        <v>是</v>
      </c>
    </row>
    <row r="369" spans="1:8" ht="14" thickTop="1" thickBot="1">
      <c r="A369" s="34">
        <v>41449</v>
      </c>
      <c r="B369" s="19" t="s">
        <v>134</v>
      </c>
      <c r="C369" s="20" t="s">
        <v>27</v>
      </c>
      <c r="D369" s="12" t="str">
        <f t="shared" si="10"/>
        <v>浙江省</v>
      </c>
      <c r="E369" s="20" t="s">
        <v>139</v>
      </c>
      <c r="F369" s="13" t="str">
        <f>VLOOKUP(E369,表4[#All],2,FALSE)</f>
        <v>火车票</v>
      </c>
      <c r="G369" s="21">
        <v>532.6</v>
      </c>
      <c r="H369" s="15" t="str">
        <f t="shared" si="11"/>
        <v>否</v>
      </c>
    </row>
    <row r="370" spans="1:8" ht="14" thickTop="1" thickBot="1">
      <c r="A370" s="33">
        <v>41450</v>
      </c>
      <c r="B370" s="16" t="s">
        <v>112</v>
      </c>
      <c r="C370" s="17" t="s">
        <v>28</v>
      </c>
      <c r="D370" s="12" t="str">
        <f t="shared" si="10"/>
        <v>北京市</v>
      </c>
      <c r="E370" s="17" t="s">
        <v>140</v>
      </c>
      <c r="F370" s="13" t="str">
        <f>VLOOKUP(E370,表4[#All],2,FALSE)</f>
        <v>高速道桥费</v>
      </c>
      <c r="G370" s="18">
        <v>606.5</v>
      </c>
      <c r="H370" s="15" t="str">
        <f t="shared" si="11"/>
        <v>否</v>
      </c>
    </row>
    <row r="371" spans="1:8" ht="14" thickTop="1" thickBot="1">
      <c r="A371" s="34">
        <v>41451</v>
      </c>
      <c r="B371" s="19" t="s">
        <v>122</v>
      </c>
      <c r="C371" s="20" t="s">
        <v>29</v>
      </c>
      <c r="D371" s="12" t="str">
        <f t="shared" si="10"/>
        <v>福建省</v>
      </c>
      <c r="E371" s="20" t="s">
        <v>141</v>
      </c>
      <c r="F371" s="13" t="str">
        <f>VLOOKUP(E371,表4[#All],2,FALSE)</f>
        <v>燃油费</v>
      </c>
      <c r="G371" s="21">
        <v>140</v>
      </c>
      <c r="H371" s="15" t="str">
        <f t="shared" si="11"/>
        <v>否</v>
      </c>
    </row>
    <row r="372" spans="1:8" ht="14" thickTop="1" thickBot="1">
      <c r="A372" s="33">
        <v>41452</v>
      </c>
      <c r="B372" s="16" t="s">
        <v>123</v>
      </c>
      <c r="C372" s="17" t="s">
        <v>30</v>
      </c>
      <c r="D372" s="12" t="str">
        <f t="shared" si="10"/>
        <v>广东省</v>
      </c>
      <c r="E372" s="17" t="s">
        <v>142</v>
      </c>
      <c r="F372" s="13" t="str">
        <f>VLOOKUP(E372,表4[#All],2,FALSE)</f>
        <v>停车费</v>
      </c>
      <c r="G372" s="18">
        <v>200</v>
      </c>
      <c r="H372" s="15" t="str">
        <f t="shared" si="11"/>
        <v>否</v>
      </c>
    </row>
    <row r="373" spans="1:8" ht="14" thickTop="1" thickBot="1">
      <c r="A373" s="34">
        <v>41453</v>
      </c>
      <c r="B373" s="19" t="s">
        <v>111</v>
      </c>
      <c r="C373" s="20" t="s">
        <v>31</v>
      </c>
      <c r="D373" s="12" t="str">
        <f t="shared" si="10"/>
        <v>广东省</v>
      </c>
      <c r="E373" s="20" t="s">
        <v>143</v>
      </c>
      <c r="F373" s="13" t="str">
        <f>VLOOKUP(E373,表4[#All],2,FALSE)</f>
        <v>通讯补助</v>
      </c>
      <c r="G373" s="21">
        <v>345</v>
      </c>
      <c r="H373" s="15" t="str">
        <f t="shared" si="11"/>
        <v>否</v>
      </c>
    </row>
    <row r="374" spans="1:8" ht="14" thickTop="1" thickBot="1">
      <c r="A374" s="33">
        <v>41454</v>
      </c>
      <c r="B374" s="16" t="s">
        <v>124</v>
      </c>
      <c r="C374" s="17" t="s">
        <v>32</v>
      </c>
      <c r="D374" s="12" t="str">
        <f t="shared" si="10"/>
        <v>江苏省</v>
      </c>
      <c r="E374" s="17" t="s">
        <v>144</v>
      </c>
      <c r="F374" s="13" t="str">
        <f>VLOOKUP(E374,表4[#All],2,FALSE)</f>
        <v>其他</v>
      </c>
      <c r="G374" s="18">
        <v>433.33333333333297</v>
      </c>
      <c r="H374" s="15" t="str">
        <f t="shared" si="11"/>
        <v>是</v>
      </c>
    </row>
    <row r="375" spans="1:8" ht="14" thickTop="1" thickBot="1">
      <c r="A375" s="34">
        <v>41455</v>
      </c>
      <c r="B375" s="19" t="s">
        <v>120</v>
      </c>
      <c r="C375" s="20" t="s">
        <v>33</v>
      </c>
      <c r="D375" s="12" t="str">
        <f t="shared" si="10"/>
        <v>天津市</v>
      </c>
      <c r="E375" s="20" t="s">
        <v>137</v>
      </c>
      <c r="F375" s="13" t="str">
        <f>VLOOKUP(E375,表4[#All],2,FALSE)</f>
        <v>餐饮费</v>
      </c>
      <c r="G375" s="21">
        <v>535.83333333333303</v>
      </c>
      <c r="H375" s="15" t="str">
        <f t="shared" si="11"/>
        <v>是</v>
      </c>
    </row>
    <row r="376" spans="1:8" ht="14" thickTop="1" thickBot="1">
      <c r="A376" s="33">
        <v>41456</v>
      </c>
      <c r="B376" s="16" t="s">
        <v>113</v>
      </c>
      <c r="C376" s="17" t="s">
        <v>34</v>
      </c>
      <c r="D376" s="12" t="str">
        <f t="shared" si="10"/>
        <v>山东省</v>
      </c>
      <c r="E376" s="17" t="s">
        <v>138</v>
      </c>
      <c r="F376" s="13" t="str">
        <f>VLOOKUP(E376,表4[#All],2,FALSE)</f>
        <v>出租车费</v>
      </c>
      <c r="G376" s="18">
        <v>638.33333333333303</v>
      </c>
      <c r="H376" s="15" t="str">
        <f t="shared" si="11"/>
        <v>否</v>
      </c>
    </row>
    <row r="377" spans="1:8" ht="14" thickTop="1" thickBot="1">
      <c r="A377" s="34">
        <v>41457</v>
      </c>
      <c r="B377" s="19" t="s">
        <v>134</v>
      </c>
      <c r="C377" s="20" t="s">
        <v>35</v>
      </c>
      <c r="D377" s="12" t="str">
        <f t="shared" si="10"/>
        <v>广东省</v>
      </c>
      <c r="E377" s="20" t="s">
        <v>139</v>
      </c>
      <c r="F377" s="13" t="str">
        <f>VLOOKUP(E377,表4[#All],2,FALSE)</f>
        <v>火车票</v>
      </c>
      <c r="G377" s="21">
        <v>740.83333333333303</v>
      </c>
      <c r="H377" s="15" t="str">
        <f t="shared" si="11"/>
        <v>否</v>
      </c>
    </row>
    <row r="378" spans="1:8" ht="14" thickTop="1" thickBot="1">
      <c r="A378" s="33">
        <v>41458</v>
      </c>
      <c r="B378" s="16" t="s">
        <v>112</v>
      </c>
      <c r="C378" s="17" t="s">
        <v>163</v>
      </c>
      <c r="D378" s="12" t="str">
        <f t="shared" si="10"/>
        <v>河北省</v>
      </c>
      <c r="E378" s="17" t="s">
        <v>140</v>
      </c>
      <c r="F378" s="13" t="str">
        <f>VLOOKUP(E378,表4[#All],2,FALSE)</f>
        <v>高速道桥费</v>
      </c>
      <c r="G378" s="18">
        <v>843.33333333333303</v>
      </c>
      <c r="H378" s="15" t="str">
        <f t="shared" si="11"/>
        <v>否</v>
      </c>
    </row>
    <row r="379" spans="1:8" ht="14" thickTop="1" thickBot="1">
      <c r="A379" s="34">
        <v>41459</v>
      </c>
      <c r="B379" s="19" t="s">
        <v>115</v>
      </c>
      <c r="C379" s="20" t="s">
        <v>36</v>
      </c>
      <c r="D379" s="12" t="str">
        <f t="shared" si="10"/>
        <v>重庆市</v>
      </c>
      <c r="E379" s="20" t="s">
        <v>141</v>
      </c>
      <c r="F379" s="13" t="str">
        <f>VLOOKUP(E379,表4[#All],2,FALSE)</f>
        <v>燃油费</v>
      </c>
      <c r="G379" s="21">
        <v>945.83333333333303</v>
      </c>
      <c r="H379" s="15" t="str">
        <f t="shared" si="11"/>
        <v>否</v>
      </c>
    </row>
    <row r="380" spans="1:8" ht="14" thickTop="1" thickBot="1">
      <c r="A380" s="33">
        <v>41460</v>
      </c>
      <c r="B380" s="16" t="s">
        <v>117</v>
      </c>
      <c r="C380" s="17" t="s">
        <v>37</v>
      </c>
      <c r="D380" s="12" t="str">
        <f t="shared" si="10"/>
        <v>北京市</v>
      </c>
      <c r="E380" s="17" t="s">
        <v>139</v>
      </c>
      <c r="F380" s="13" t="str">
        <f>VLOOKUP(E380,表4[#All],2,FALSE)</f>
        <v>火车票</v>
      </c>
      <c r="G380" s="18">
        <v>1048.3333333333301</v>
      </c>
      <c r="H380" s="15" t="str">
        <f t="shared" si="11"/>
        <v>否</v>
      </c>
    </row>
    <row r="381" spans="1:8" ht="14" thickTop="1" thickBot="1">
      <c r="A381" s="34">
        <v>41461</v>
      </c>
      <c r="B381" s="19" t="s">
        <v>125</v>
      </c>
      <c r="C381" s="20" t="s">
        <v>38</v>
      </c>
      <c r="D381" s="12" t="str">
        <f t="shared" si="10"/>
        <v>上海市</v>
      </c>
      <c r="E381" s="20" t="s">
        <v>140</v>
      </c>
      <c r="F381" s="13" t="str">
        <f>VLOOKUP(E381,表4[#All],2,FALSE)</f>
        <v>高速道桥费</v>
      </c>
      <c r="G381" s="21">
        <v>1150.8333333333301</v>
      </c>
      <c r="H381" s="15" t="str">
        <f t="shared" si="11"/>
        <v>是</v>
      </c>
    </row>
    <row r="382" spans="1:8" ht="14" thickTop="1" thickBot="1">
      <c r="A382" s="33">
        <v>41462</v>
      </c>
      <c r="B382" s="16" t="s">
        <v>126</v>
      </c>
      <c r="C382" s="17" t="s">
        <v>39</v>
      </c>
      <c r="D382" s="12" t="str">
        <f t="shared" si="10"/>
        <v>上海市</v>
      </c>
      <c r="E382" s="17" t="s">
        <v>141</v>
      </c>
      <c r="F382" s="13" t="str">
        <f>VLOOKUP(E382,表4[#All],2,FALSE)</f>
        <v>燃油费</v>
      </c>
      <c r="G382" s="18">
        <v>1253.3333333333301</v>
      </c>
      <c r="H382" s="15" t="str">
        <f t="shared" si="11"/>
        <v>是</v>
      </c>
    </row>
    <row r="383" spans="1:8" ht="14" thickTop="1" thickBot="1">
      <c r="A383" s="34">
        <v>41463</v>
      </c>
      <c r="B383" s="19" t="s">
        <v>109</v>
      </c>
      <c r="C383" s="20" t="s">
        <v>40</v>
      </c>
      <c r="D383" s="12" t="str">
        <f t="shared" si="10"/>
        <v>山东省</v>
      </c>
      <c r="E383" s="20" t="s">
        <v>142</v>
      </c>
      <c r="F383" s="13" t="str">
        <f>VLOOKUP(E383,表4[#All],2,FALSE)</f>
        <v>停车费</v>
      </c>
      <c r="G383" s="21">
        <v>1355.8333333333301</v>
      </c>
      <c r="H383" s="15" t="str">
        <f t="shared" si="11"/>
        <v>否</v>
      </c>
    </row>
    <row r="384" spans="1:8" ht="14" thickTop="1" thickBot="1">
      <c r="A384" s="33">
        <v>41464</v>
      </c>
      <c r="B384" s="16" t="s">
        <v>127</v>
      </c>
      <c r="C384" s="17" t="s">
        <v>41</v>
      </c>
      <c r="D384" s="12" t="str">
        <f t="shared" si="10"/>
        <v>吉林省</v>
      </c>
      <c r="E384" s="17" t="s">
        <v>143</v>
      </c>
      <c r="F384" s="13" t="str">
        <f>VLOOKUP(E384,表4[#All],2,FALSE)</f>
        <v>通讯补助</v>
      </c>
      <c r="G384" s="18">
        <v>1458.3333333333301</v>
      </c>
      <c r="H384" s="15" t="str">
        <f t="shared" si="11"/>
        <v>否</v>
      </c>
    </row>
    <row r="385" spans="1:8" ht="14" thickTop="1" thickBot="1">
      <c r="A385" s="34">
        <v>41465</v>
      </c>
      <c r="B385" s="19" t="s">
        <v>128</v>
      </c>
      <c r="C385" s="20" t="s">
        <v>42</v>
      </c>
      <c r="D385" s="12" t="str">
        <f t="shared" si="10"/>
        <v>河北省</v>
      </c>
      <c r="E385" s="20" t="s">
        <v>140</v>
      </c>
      <c r="F385" s="13" t="str">
        <f>VLOOKUP(E385,表4[#All],2,FALSE)</f>
        <v>高速道桥费</v>
      </c>
      <c r="G385" s="21">
        <v>1560.8333333333301</v>
      </c>
      <c r="H385" s="15" t="str">
        <f t="shared" si="11"/>
        <v>否</v>
      </c>
    </row>
    <row r="386" spans="1:8" ht="14" thickTop="1" thickBot="1">
      <c r="A386" s="33">
        <v>41466</v>
      </c>
      <c r="B386" s="16" t="s">
        <v>119</v>
      </c>
      <c r="C386" s="17" t="s">
        <v>43</v>
      </c>
      <c r="D386" s="12" t="str">
        <f t="shared" si="10"/>
        <v>广东省</v>
      </c>
      <c r="E386" s="17" t="s">
        <v>141</v>
      </c>
      <c r="F386" s="13" t="str">
        <f>VLOOKUP(E386,表4[#All],2,FALSE)</f>
        <v>燃油费</v>
      </c>
      <c r="G386" s="18">
        <v>1663.3333333333301</v>
      </c>
      <c r="H386" s="15" t="str">
        <f t="shared" si="11"/>
        <v>否</v>
      </c>
    </row>
    <row r="387" spans="1:8" ht="14" thickTop="1" thickBot="1">
      <c r="A387" s="34">
        <v>41467</v>
      </c>
      <c r="B387" s="19" t="s">
        <v>108</v>
      </c>
      <c r="C387" s="20" t="s">
        <v>44</v>
      </c>
      <c r="D387" s="12" t="str">
        <f t="shared" si="10"/>
        <v>广东省</v>
      </c>
      <c r="E387" s="20" t="s">
        <v>139</v>
      </c>
      <c r="F387" s="13" t="str">
        <f>VLOOKUP(E387,表4[#All],2,FALSE)</f>
        <v>火车票</v>
      </c>
      <c r="G387" s="21">
        <v>433.33333333333297</v>
      </c>
      <c r="H387" s="15" t="str">
        <f t="shared" si="11"/>
        <v>否</v>
      </c>
    </row>
    <row r="388" spans="1:8" ht="14" thickTop="1" thickBot="1">
      <c r="A388" s="33">
        <v>41468</v>
      </c>
      <c r="B388" s="16" t="s">
        <v>115</v>
      </c>
      <c r="C388" s="17" t="s">
        <v>45</v>
      </c>
      <c r="D388" s="12" t="str">
        <f t="shared" ref="D388:D402" si="12">LEFT(C388,3)</f>
        <v>天津市</v>
      </c>
      <c r="E388" s="17" t="s">
        <v>140</v>
      </c>
      <c r="F388" s="13" t="str">
        <f>VLOOKUP(E388,表4[#All],2,FALSE)</f>
        <v>高速道桥费</v>
      </c>
      <c r="G388" s="18">
        <v>535.83333333333303</v>
      </c>
      <c r="H388" s="15" t="str">
        <f t="shared" ref="H388:H402" si="13">IF(OR(WEEKDAY(A388)=1,WEEKDAY(A388)=7),"是","否")</f>
        <v>是</v>
      </c>
    </row>
    <row r="389" spans="1:8" ht="14" thickTop="1" thickBot="1">
      <c r="A389" s="34">
        <v>41469</v>
      </c>
      <c r="B389" s="19" t="s">
        <v>114</v>
      </c>
      <c r="C389" s="20" t="s">
        <v>46</v>
      </c>
      <c r="D389" s="12" t="str">
        <f t="shared" si="12"/>
        <v>陕西省</v>
      </c>
      <c r="E389" s="20" t="s">
        <v>141</v>
      </c>
      <c r="F389" s="13" t="str">
        <f>VLOOKUP(E389,表4[#All],2,FALSE)</f>
        <v>燃油费</v>
      </c>
      <c r="G389" s="21">
        <v>638.33333333333303</v>
      </c>
      <c r="H389" s="15" t="str">
        <f t="shared" si="13"/>
        <v>是</v>
      </c>
    </row>
    <row r="390" spans="1:8" ht="14" thickTop="1" thickBot="1">
      <c r="A390" s="33">
        <v>41470</v>
      </c>
      <c r="B390" s="16" t="s">
        <v>121</v>
      </c>
      <c r="C390" s="17" t="s">
        <v>47</v>
      </c>
      <c r="D390" s="12" t="str">
        <f t="shared" si="12"/>
        <v>北京市</v>
      </c>
      <c r="E390" s="17" t="s">
        <v>142</v>
      </c>
      <c r="F390" s="13" t="str">
        <f>VLOOKUP(E390,表4[#All],2,FALSE)</f>
        <v>停车费</v>
      </c>
      <c r="G390" s="18">
        <v>740.83333333333303</v>
      </c>
      <c r="H390" s="15" t="str">
        <f t="shared" si="13"/>
        <v>否</v>
      </c>
    </row>
    <row r="391" spans="1:8" ht="14" thickTop="1" thickBot="1">
      <c r="A391" s="34">
        <v>41471</v>
      </c>
      <c r="B391" s="19" t="s">
        <v>129</v>
      </c>
      <c r="C391" s="20" t="s">
        <v>48</v>
      </c>
      <c r="D391" s="12" t="str">
        <f t="shared" si="12"/>
        <v>湖北省</v>
      </c>
      <c r="E391" s="20" t="s">
        <v>143</v>
      </c>
      <c r="F391" s="13" t="str">
        <f>VLOOKUP(E391,表4[#All],2,FALSE)</f>
        <v>通讯补助</v>
      </c>
      <c r="G391" s="21">
        <v>843.33333333333303</v>
      </c>
      <c r="H391" s="15" t="str">
        <f t="shared" si="13"/>
        <v>否</v>
      </c>
    </row>
    <row r="392" spans="1:8" ht="14" thickTop="1" thickBot="1">
      <c r="A392" s="33">
        <v>41472</v>
      </c>
      <c r="B392" s="16" t="s">
        <v>125</v>
      </c>
      <c r="C392" s="17" t="s">
        <v>49</v>
      </c>
      <c r="D392" s="12" t="str">
        <f t="shared" si="12"/>
        <v>江苏省</v>
      </c>
      <c r="E392" s="17" t="s">
        <v>144</v>
      </c>
      <c r="F392" s="13" t="str">
        <f>VLOOKUP(E392,表4[#All],2,FALSE)</f>
        <v>其他</v>
      </c>
      <c r="G392" s="18">
        <v>945.83333333333303</v>
      </c>
      <c r="H392" s="15" t="str">
        <f t="shared" si="13"/>
        <v>否</v>
      </c>
    </row>
    <row r="393" spans="1:8" ht="14" thickTop="1" thickBot="1">
      <c r="A393" s="34">
        <v>41473</v>
      </c>
      <c r="B393" s="19" t="s">
        <v>130</v>
      </c>
      <c r="C393" s="20" t="s">
        <v>50</v>
      </c>
      <c r="D393" s="12" t="str">
        <f t="shared" si="12"/>
        <v>四川省</v>
      </c>
      <c r="E393" s="20" t="s">
        <v>137</v>
      </c>
      <c r="F393" s="13" t="str">
        <f>VLOOKUP(E393,表4[#All],2,FALSE)</f>
        <v>餐饮费</v>
      </c>
      <c r="G393" s="21">
        <v>740.83333333333303</v>
      </c>
      <c r="H393" s="15" t="str">
        <f t="shared" si="13"/>
        <v>否</v>
      </c>
    </row>
    <row r="394" spans="1:8" ht="14" thickTop="1" thickBot="1">
      <c r="A394" s="33">
        <v>41474</v>
      </c>
      <c r="B394" s="16" t="s">
        <v>115</v>
      </c>
      <c r="C394" s="17" t="s">
        <v>51</v>
      </c>
      <c r="D394" s="12" t="str">
        <f t="shared" si="12"/>
        <v>四川省</v>
      </c>
      <c r="E394" s="17" t="s">
        <v>138</v>
      </c>
      <c r="F394" s="13" t="str">
        <f>VLOOKUP(E394,表4[#All],2,FALSE)</f>
        <v>出租车费</v>
      </c>
      <c r="G394" s="18">
        <v>843.33333333333303</v>
      </c>
      <c r="H394" s="15" t="str">
        <f t="shared" si="13"/>
        <v>否</v>
      </c>
    </row>
    <row r="395" spans="1:8" ht="14" thickTop="1" thickBot="1">
      <c r="A395" s="34">
        <v>41475</v>
      </c>
      <c r="B395" s="19" t="s">
        <v>122</v>
      </c>
      <c r="C395" s="20" t="s">
        <v>52</v>
      </c>
      <c r="D395" s="12" t="str">
        <f t="shared" si="12"/>
        <v>江苏省</v>
      </c>
      <c r="E395" s="20" t="s">
        <v>139</v>
      </c>
      <c r="F395" s="13" t="str">
        <f>VLOOKUP(E395,表4[#All],2,FALSE)</f>
        <v>火车票</v>
      </c>
      <c r="G395" s="21">
        <v>945.83333333333303</v>
      </c>
      <c r="H395" s="15" t="str">
        <f t="shared" si="13"/>
        <v>是</v>
      </c>
    </row>
    <row r="396" spans="1:8" ht="14" thickTop="1" thickBot="1">
      <c r="A396" s="33">
        <v>41476</v>
      </c>
      <c r="B396" s="16" t="s">
        <v>108</v>
      </c>
      <c r="C396" s="17" t="s">
        <v>53</v>
      </c>
      <c r="D396" s="12" t="str">
        <f t="shared" si="12"/>
        <v>重庆市</v>
      </c>
      <c r="E396" s="17" t="s">
        <v>142</v>
      </c>
      <c r="F396" s="13" t="str">
        <f>VLOOKUP(E396,表4[#All],2,FALSE)</f>
        <v>停车费</v>
      </c>
      <c r="G396" s="18">
        <v>1048.3333333333301</v>
      </c>
      <c r="H396" s="15" t="str">
        <f t="shared" si="13"/>
        <v>是</v>
      </c>
    </row>
    <row r="397" spans="1:8" ht="14" thickTop="1" thickBot="1">
      <c r="A397" s="34">
        <v>41477</v>
      </c>
      <c r="B397" s="19" t="s">
        <v>134</v>
      </c>
      <c r="C397" s="20" t="s">
        <v>54</v>
      </c>
      <c r="D397" s="12" t="str">
        <f t="shared" si="12"/>
        <v>广东省</v>
      </c>
      <c r="E397" s="20" t="s">
        <v>143</v>
      </c>
      <c r="F397" s="13" t="str">
        <f>VLOOKUP(E397,表4[#All],2,FALSE)</f>
        <v>通讯补助</v>
      </c>
      <c r="G397" s="21">
        <v>1150.8333333333301</v>
      </c>
      <c r="H397" s="15" t="str">
        <f t="shared" si="13"/>
        <v>否</v>
      </c>
    </row>
    <row r="398" spans="1:8" ht="14" thickTop="1" thickBot="1">
      <c r="A398" s="33">
        <v>41478</v>
      </c>
      <c r="B398" s="16" t="s">
        <v>112</v>
      </c>
      <c r="C398" s="17" t="s">
        <v>55</v>
      </c>
      <c r="D398" s="12" t="str">
        <f t="shared" si="12"/>
        <v>福建省</v>
      </c>
      <c r="E398" s="17" t="s">
        <v>144</v>
      </c>
      <c r="F398" s="13" t="str">
        <f>VLOOKUP(E398,表4[#All],2,FALSE)</f>
        <v>其他</v>
      </c>
      <c r="G398" s="18">
        <v>1253.3333333333301</v>
      </c>
      <c r="H398" s="15" t="str">
        <f t="shared" si="13"/>
        <v>否</v>
      </c>
    </row>
    <row r="399" spans="1:8" ht="14" thickTop="1" thickBot="1">
      <c r="A399" s="34">
        <v>41479</v>
      </c>
      <c r="B399" s="19" t="s">
        <v>115</v>
      </c>
      <c r="C399" s="20" t="s">
        <v>56</v>
      </c>
      <c r="D399" s="12" t="str">
        <f t="shared" si="12"/>
        <v>北京市</v>
      </c>
      <c r="E399" s="20" t="s">
        <v>137</v>
      </c>
      <c r="F399" s="13" t="str">
        <f>VLOOKUP(E399,表4[#All],2,FALSE)</f>
        <v>餐饮费</v>
      </c>
      <c r="G399" s="21">
        <v>1355.8333333333301</v>
      </c>
      <c r="H399" s="15" t="str">
        <f t="shared" si="13"/>
        <v>否</v>
      </c>
    </row>
    <row r="400" spans="1:8" ht="14" thickTop="1" thickBot="1">
      <c r="A400" s="33">
        <v>41480</v>
      </c>
      <c r="B400" s="16" t="s">
        <v>113</v>
      </c>
      <c r="C400" s="17" t="s">
        <v>57</v>
      </c>
      <c r="D400" s="12" t="str">
        <f t="shared" si="12"/>
        <v>上海市</v>
      </c>
      <c r="E400" s="17" t="s">
        <v>138</v>
      </c>
      <c r="F400" s="13" t="str">
        <f>VLOOKUP(E400,表4[#All],2,FALSE)</f>
        <v>出租车费</v>
      </c>
      <c r="G400" s="18">
        <v>535.83333333333303</v>
      </c>
      <c r="H400" s="15" t="str">
        <f t="shared" si="13"/>
        <v>否</v>
      </c>
    </row>
    <row r="401" spans="1:8" ht="14" thickTop="1" thickBot="1">
      <c r="A401" s="34">
        <v>41481</v>
      </c>
      <c r="B401" s="19" t="s">
        <v>123</v>
      </c>
      <c r="C401" s="20" t="s">
        <v>58</v>
      </c>
      <c r="D401" s="12" t="str">
        <f t="shared" si="12"/>
        <v>安徽省</v>
      </c>
      <c r="E401" s="20" t="s">
        <v>139</v>
      </c>
      <c r="F401" s="13" t="str">
        <f>VLOOKUP(E401,表4[#All],2,FALSE)</f>
        <v>火车票</v>
      </c>
      <c r="G401" s="21">
        <v>638.33333333333303</v>
      </c>
      <c r="H401" s="15" t="str">
        <f t="shared" si="13"/>
        <v>否</v>
      </c>
    </row>
    <row r="402" spans="1:8" ht="13.5" thickTop="1">
      <c r="B402" s="5"/>
      <c r="D402" s="12" t="str">
        <f t="shared" si="12"/>
        <v/>
      </c>
      <c r="F402" s="13" t="e">
        <f>VLOOKUP(E402,表4[#All],2,FALSE)</f>
        <v>#N/A</v>
      </c>
      <c r="H402" s="15" t="str">
        <f t="shared" si="13"/>
        <v>是</v>
      </c>
    </row>
    <row r="403" spans="1:8">
      <c r="G403" s="3"/>
      <c r="H403" s="3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workbookViewId="0">
      <selection activeCell="A5" sqref="A5"/>
    </sheetView>
  </sheetViews>
  <sheetFormatPr defaultColWidth="9" defaultRowHeight="14"/>
  <cols>
    <col min="1" max="1" width="17.36328125" style="6" customWidth="1"/>
    <col min="2" max="2" width="20.90625" style="6" customWidth="1"/>
    <col min="3" max="16384" width="9" style="6"/>
  </cols>
  <sheetData>
    <row r="1" spans="1:2" ht="28.5" customHeight="1">
      <c r="A1" s="30" t="s">
        <v>149</v>
      </c>
      <c r="B1" s="30"/>
    </row>
    <row r="2" spans="1:2">
      <c r="A2" s="6" t="s">
        <v>150</v>
      </c>
      <c r="B2" s="6" t="s">
        <v>2</v>
      </c>
    </row>
    <row r="3" spans="1:2">
      <c r="A3" s="6" t="s">
        <v>137</v>
      </c>
      <c r="B3" s="6" t="s">
        <v>5</v>
      </c>
    </row>
    <row r="4" spans="1:2">
      <c r="A4" s="6" t="s">
        <v>138</v>
      </c>
      <c r="B4" s="6" t="s">
        <v>4</v>
      </c>
    </row>
    <row r="5" spans="1:2">
      <c r="A5" s="6" t="s">
        <v>135</v>
      </c>
      <c r="B5" s="6" t="s">
        <v>6</v>
      </c>
    </row>
    <row r="6" spans="1:2">
      <c r="A6" s="6" t="s">
        <v>140</v>
      </c>
      <c r="B6" s="6" t="s">
        <v>9</v>
      </c>
    </row>
    <row r="7" spans="1:2">
      <c r="A7" s="6" t="s">
        <v>139</v>
      </c>
      <c r="B7" s="6" t="s">
        <v>8</v>
      </c>
    </row>
    <row r="8" spans="1:2">
      <c r="A8" s="6" t="s">
        <v>136</v>
      </c>
      <c r="B8" s="6" t="s">
        <v>7</v>
      </c>
    </row>
    <row r="9" spans="1:2">
      <c r="A9" s="6" t="s">
        <v>144</v>
      </c>
      <c r="B9" s="6" t="s">
        <v>148</v>
      </c>
    </row>
    <row r="10" spans="1:2">
      <c r="A10" s="6" t="s">
        <v>141</v>
      </c>
      <c r="B10" s="6" t="s">
        <v>145</v>
      </c>
    </row>
    <row r="11" spans="1:2">
      <c r="A11" s="6" t="s">
        <v>142</v>
      </c>
      <c r="B11" s="6" t="s">
        <v>146</v>
      </c>
    </row>
    <row r="12" spans="1:2">
      <c r="A12" s="6" t="s">
        <v>143</v>
      </c>
      <c r="B12" s="6" t="s">
        <v>147</v>
      </c>
    </row>
  </sheetData>
  <mergeCells count="1">
    <mergeCell ref="A1:B1"/>
  </mergeCells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tabSelected="1" workbookViewId="0">
      <selection activeCell="D6" sqref="D6"/>
    </sheetView>
  </sheetViews>
  <sheetFormatPr defaultColWidth="9" defaultRowHeight="14"/>
  <cols>
    <col min="1" max="1" width="68.453125" style="6" bestFit="1" customWidth="1"/>
    <col min="2" max="2" width="28.26953125" style="6" customWidth="1"/>
    <col min="3" max="16384" width="9" style="6"/>
  </cols>
  <sheetData>
    <row r="1" spans="1:2" ht="28.5" customHeight="1">
      <c r="A1" s="30" t="s">
        <v>162</v>
      </c>
      <c r="B1" s="30"/>
    </row>
    <row r="2" spans="1:2" ht="14.5" thickBot="1">
      <c r="A2" s="22" t="s">
        <v>159</v>
      </c>
      <c r="B2" s="23" t="s">
        <v>161</v>
      </c>
    </row>
    <row r="3" spans="1:2" ht="14.5" thickTop="1">
      <c r="A3" s="24" t="s">
        <v>156</v>
      </c>
      <c r="B3" s="25">
        <f>SUMIFS(费用报销管理!G3:G401,费用报销管理!A3:A401,"&gt;2013-03-31",费用报销管理!A3:A401,"&lt;2013-07-01",费用报销管理!D3:D401,"北京市")</f>
        <v>31420.466666666627</v>
      </c>
    </row>
    <row r="4" spans="1:2">
      <c r="A4" s="26" t="s">
        <v>155</v>
      </c>
      <c r="B4" s="8">
        <f>SUMIFS(费用报销管理!G3:G401,费用报销管理!A3:A401,"&gt;2012-12-31",费用报销管理!A3:A401,"&lt;2014-01-01",费用报销管理!B3:B401,"钱顺卓",费用报销管理!E3:E401,"BIC-005")</f>
        <v>1871.6</v>
      </c>
    </row>
    <row r="5" spans="1:2">
      <c r="A5" s="27" t="s">
        <v>157</v>
      </c>
      <c r="B5" s="28">
        <f>SUMIFS(费用报销管理!G3:G401,费用报销管理!A3:A401,"&gt;2012-12-31",费用报销管理!A3:A401,"&lt;2014-01-01",费用报销管理!E3:E401,"BIC-001")/SUM(费用报销管理!G3:G401)</f>
        <v>4.6006056734256347E-2</v>
      </c>
    </row>
    <row r="6" spans="1:2">
      <c r="A6" s="26" t="s">
        <v>158</v>
      </c>
      <c r="B6" s="8">
        <f>SUMIFS(费用报销管理!G3:G401,费用报销管理!A3:A401,"&gt;2012-12-31",费用报销管理!A3:A401,"&lt;2014-01-01",费用报销管理!E3:E401,"BIC-009",费用报销管理!H3:H401,"是")</f>
        <v>3740.7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费用报销管理</vt:lpstr>
      <vt:lpstr>费用类别</vt:lpstr>
      <vt:lpstr>差旅成本分析报告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李辉</dc:creator>
  <cp:lastModifiedBy>锦燃 窦</cp:lastModifiedBy>
  <dcterms:created xsi:type="dcterms:W3CDTF">2008-11-14T01:15:14Z</dcterms:created>
  <dcterms:modified xsi:type="dcterms:W3CDTF">2024-09-24T14:07:23Z</dcterms:modified>
</cp:coreProperties>
</file>